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ter Management\03. Cash Flow\"/>
    </mc:Choice>
  </mc:AlternateContent>
  <xr:revisionPtr revIDLastSave="0" documentId="8_{392B3805-8544-4FDB-B579-AA35E6976D6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S184" sheetId="1" r:id="rId1"/>
    <sheet name="GT421" sheetId="2" r:id="rId2"/>
    <sheet name="GT481" sheetId="3" r:id="rId3"/>
    <sheet name="KZN225" sheetId="4" r:id="rId4"/>
    <sheet name="KZN252" sheetId="5" r:id="rId5"/>
    <sheet name="KZN282" sheetId="6" r:id="rId6"/>
    <sheet name="LIM354" sheetId="7" r:id="rId7"/>
    <sheet name="MP307" sheetId="8" r:id="rId8"/>
    <sheet name="MP312" sheetId="9" r:id="rId9"/>
    <sheet name="MP313" sheetId="10" r:id="rId10"/>
    <sheet name="MP326" sheetId="11" r:id="rId11"/>
    <sheet name="NC091" sheetId="12" r:id="rId12"/>
    <sheet name="NW372" sheetId="13" r:id="rId13"/>
    <sheet name="NW373" sheetId="14" r:id="rId14"/>
    <sheet name="NW403" sheetId="15" r:id="rId15"/>
    <sheet name="NW405" sheetId="16" r:id="rId16"/>
    <sheet name="WC023" sheetId="17" r:id="rId17"/>
    <sheet name="WC024" sheetId="18" r:id="rId18"/>
    <sheet name="WC044" sheetId="19" r:id="rId19"/>
    <sheet name="Summary" sheetId="20" r:id="rId20"/>
  </sheets>
  <definedNames>
    <definedName name="_xlnm.Print_Area" localSheetId="0">'FS184'!$A$1:$AA$43</definedName>
    <definedName name="_xlnm.Print_Area" localSheetId="1">'GT421'!$A$1:$AA$43</definedName>
    <definedName name="_xlnm.Print_Area" localSheetId="2">'GT481'!$A$1:$AA$43</definedName>
    <definedName name="_xlnm.Print_Area" localSheetId="3">'KZN225'!$A$1:$AA$43</definedName>
    <definedName name="_xlnm.Print_Area" localSheetId="4">'KZN252'!$A$1:$AA$43</definedName>
    <definedName name="_xlnm.Print_Area" localSheetId="5">'KZN282'!$A$1:$AA$43</definedName>
    <definedName name="_xlnm.Print_Area" localSheetId="6">'LIM354'!$A$1:$AA$43</definedName>
    <definedName name="_xlnm.Print_Area" localSheetId="7">'MP307'!$A$1:$AA$43</definedName>
    <definedName name="_xlnm.Print_Area" localSheetId="8">'MP312'!$A$1:$AA$43</definedName>
    <definedName name="_xlnm.Print_Area" localSheetId="9">'MP313'!$A$1:$AA$43</definedName>
    <definedName name="_xlnm.Print_Area" localSheetId="10">'MP326'!$A$1:$AA$43</definedName>
    <definedName name="_xlnm.Print_Area" localSheetId="11">'NC091'!$A$1:$AA$43</definedName>
    <definedName name="_xlnm.Print_Area" localSheetId="12">'NW372'!$A$1:$AA$43</definedName>
    <definedName name="_xlnm.Print_Area" localSheetId="13">'NW373'!$A$1:$AA$43</definedName>
    <definedName name="_xlnm.Print_Area" localSheetId="14">'NW403'!$A$1:$AA$43</definedName>
    <definedName name="_xlnm.Print_Area" localSheetId="15">'NW405'!$A$1:$AA$43</definedName>
    <definedName name="_xlnm.Print_Area" localSheetId="19">Summary!$A$1:$AA$43</definedName>
    <definedName name="_xlnm.Print_Area" localSheetId="16">'WC023'!$A$1:$AA$43</definedName>
    <definedName name="_xlnm.Print_Area" localSheetId="17">'WC024'!$A$1:$AA$43</definedName>
    <definedName name="_xlnm.Print_Area" localSheetId="18">'WC044'!$A$1:$AA$43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0" i="7" l="1"/>
  <c r="AA40" i="18"/>
  <c r="C40" i="19"/>
  <c r="C40" i="20"/>
  <c r="Z39" i="2"/>
  <c r="Y39" i="2"/>
  <c r="Z39" i="3"/>
  <c r="Y39" i="3"/>
  <c r="Z39" i="4"/>
  <c r="Z39" i="5"/>
  <c r="Y39" i="5"/>
  <c r="Z39" i="6"/>
  <c r="Y39" i="6"/>
  <c r="Z39" i="8"/>
  <c r="Z39" i="9"/>
  <c r="Z39" i="10"/>
  <c r="Y39" i="10"/>
  <c r="Z39" i="11"/>
  <c r="Z39" i="12"/>
  <c r="Z39" i="13"/>
  <c r="Z39" i="14"/>
  <c r="Y39" i="14"/>
  <c r="Z39" i="15"/>
  <c r="Z39" i="16"/>
  <c r="Z39" i="17"/>
  <c r="Z39" i="18"/>
  <c r="Y39" i="18"/>
  <c r="Z39" i="19"/>
  <c r="Y39" i="20"/>
  <c r="Z39" i="20" s="1"/>
  <c r="Z39" i="1"/>
  <c r="W39" i="2"/>
  <c r="J39" i="2"/>
  <c r="W39" i="3"/>
  <c r="J39" i="3"/>
  <c r="W39" i="4"/>
  <c r="Y39" i="4" s="1"/>
  <c r="J39" i="4"/>
  <c r="W39" i="5"/>
  <c r="J39" i="5"/>
  <c r="W39" i="6"/>
  <c r="J39" i="6"/>
  <c r="W39" i="7"/>
  <c r="Y39" i="7" s="1"/>
  <c r="Z39" i="7" s="1"/>
  <c r="J39" i="7"/>
  <c r="W39" i="8"/>
  <c r="Y39" i="8" s="1"/>
  <c r="J39" i="8"/>
  <c r="W39" i="9"/>
  <c r="Y39" i="9" s="1"/>
  <c r="J39" i="9"/>
  <c r="W39" i="10"/>
  <c r="J39" i="10"/>
  <c r="W39" i="11"/>
  <c r="Y39" i="11" s="1"/>
  <c r="J39" i="11"/>
  <c r="W39" i="12"/>
  <c r="Y39" i="12" s="1"/>
  <c r="J39" i="12"/>
  <c r="W39" i="13"/>
  <c r="Y39" i="13" s="1"/>
  <c r="J39" i="13"/>
  <c r="W39" i="14"/>
  <c r="J39" i="14"/>
  <c r="W39" i="15"/>
  <c r="Y39" i="15" s="1"/>
  <c r="J39" i="15"/>
  <c r="W39" i="16"/>
  <c r="Y39" i="16" s="1"/>
  <c r="J39" i="16"/>
  <c r="W39" i="17"/>
  <c r="Y39" i="17" s="1"/>
  <c r="J39" i="17"/>
  <c r="W39" i="18"/>
  <c r="J39" i="18"/>
  <c r="W39" i="19"/>
  <c r="Y39" i="19" s="1"/>
  <c r="J39" i="19"/>
  <c r="W39" i="20"/>
  <c r="J39" i="20"/>
  <c r="W39" i="1"/>
  <c r="Y39" i="1" s="1"/>
  <c r="J39" i="1"/>
  <c r="T38" i="2"/>
  <c r="L38" i="2"/>
  <c r="D38" i="2"/>
  <c r="D40" i="2" s="1"/>
  <c r="T38" i="3"/>
  <c r="L38" i="3"/>
  <c r="D38" i="3"/>
  <c r="D40" i="3" s="1"/>
  <c r="T38" i="4"/>
  <c r="L38" i="4"/>
  <c r="D38" i="4"/>
  <c r="D40" i="4" s="1"/>
  <c r="T38" i="5"/>
  <c r="L38" i="5"/>
  <c r="D38" i="5"/>
  <c r="D40" i="5" s="1"/>
  <c r="V38" i="8"/>
  <c r="F38" i="8"/>
  <c r="F40" i="8" s="1"/>
  <c r="N38" i="9"/>
  <c r="N38" i="13"/>
  <c r="V38" i="14"/>
  <c r="N38" i="14"/>
  <c r="F38" i="14"/>
  <c r="F40" i="14" s="1"/>
  <c r="W38" i="15"/>
  <c r="O38" i="15"/>
  <c r="G38" i="15"/>
  <c r="G40" i="15" s="1"/>
  <c r="H39" i="15" s="1"/>
  <c r="X38" i="16"/>
  <c r="P38" i="16"/>
  <c r="H38" i="16"/>
  <c r="X38" i="17"/>
  <c r="W38" i="18"/>
  <c r="P38" i="18"/>
  <c r="G38" i="18"/>
  <c r="G40" i="18" s="1"/>
  <c r="H39" i="18" s="1"/>
  <c r="E38" i="18"/>
  <c r="E40" i="18" s="1"/>
  <c r="X38" i="19"/>
  <c r="T38" i="19"/>
  <c r="H38" i="19"/>
  <c r="AA38" i="20"/>
  <c r="AA40" i="20" s="1"/>
  <c r="W38" i="20"/>
  <c r="P38" i="20"/>
  <c r="L38" i="20"/>
  <c r="Y38" i="1"/>
  <c r="Y40" i="1" s="1"/>
  <c r="X38" i="1"/>
  <c r="T38" i="1"/>
  <c r="P38" i="1"/>
  <c r="K38" i="1"/>
  <c r="H38" i="1"/>
  <c r="G38" i="1"/>
  <c r="G40" i="1" s="1"/>
  <c r="H39" i="1" s="1"/>
  <c r="H40" i="1" s="1"/>
  <c r="I39" i="1" s="1"/>
  <c r="C38" i="1"/>
  <c r="C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T38" i="6" s="1"/>
  <c r="S36" i="6"/>
  <c r="R36" i="6"/>
  <c r="Q36" i="6"/>
  <c r="P36" i="6"/>
  <c r="O36" i="6"/>
  <c r="N36" i="6"/>
  <c r="M36" i="6"/>
  <c r="L36" i="6"/>
  <c r="L38" i="6" s="1"/>
  <c r="K36" i="6"/>
  <c r="J36" i="6"/>
  <c r="I36" i="6"/>
  <c r="H36" i="6"/>
  <c r="G36" i="6"/>
  <c r="F36" i="6"/>
  <c r="E36" i="6"/>
  <c r="D36" i="6"/>
  <c r="D38" i="6" s="1"/>
  <c r="D40" i="6" s="1"/>
  <c r="C36" i="6"/>
  <c r="AA36" i="7"/>
  <c r="Z36" i="7"/>
  <c r="Y36" i="7"/>
  <c r="X36" i="7"/>
  <c r="W36" i="7"/>
  <c r="V36" i="7"/>
  <c r="U36" i="7"/>
  <c r="U38" i="7" s="1"/>
  <c r="T36" i="7"/>
  <c r="S36" i="7"/>
  <c r="R36" i="7"/>
  <c r="Q36" i="7"/>
  <c r="P36" i="7"/>
  <c r="O36" i="7"/>
  <c r="N36" i="7"/>
  <c r="M36" i="7"/>
  <c r="M38" i="7" s="1"/>
  <c r="L36" i="7"/>
  <c r="K36" i="7"/>
  <c r="J36" i="7"/>
  <c r="I36" i="7"/>
  <c r="H36" i="7"/>
  <c r="G36" i="7"/>
  <c r="F36" i="7"/>
  <c r="E36" i="7"/>
  <c r="E38" i="7" s="1"/>
  <c r="E40" i="7" s="1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N38" i="8" s="1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V38" i="9" s="1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F38" i="9" s="1"/>
  <c r="F40" i="9" s="1"/>
  <c r="E36" i="9"/>
  <c r="D36" i="9"/>
  <c r="C36" i="9"/>
  <c r="AA36" i="10"/>
  <c r="Y36" i="10"/>
  <c r="X36" i="10"/>
  <c r="Z36" i="10" s="1"/>
  <c r="W36" i="10"/>
  <c r="V36" i="10"/>
  <c r="V38" i="10" s="1"/>
  <c r="U36" i="10"/>
  <c r="T36" i="10"/>
  <c r="S36" i="10"/>
  <c r="R36" i="10"/>
  <c r="Q36" i="10"/>
  <c r="P36" i="10"/>
  <c r="O36" i="10"/>
  <c r="N36" i="10"/>
  <c r="N38" i="10" s="1"/>
  <c r="M36" i="10"/>
  <c r="L36" i="10"/>
  <c r="K36" i="10"/>
  <c r="J36" i="10"/>
  <c r="I36" i="10"/>
  <c r="H36" i="10"/>
  <c r="G36" i="10"/>
  <c r="F36" i="10"/>
  <c r="F38" i="10" s="1"/>
  <c r="F40" i="10" s="1"/>
  <c r="E36" i="10"/>
  <c r="D36" i="10"/>
  <c r="C36" i="10"/>
  <c r="AA36" i="11"/>
  <c r="Y36" i="11"/>
  <c r="X36" i="11"/>
  <c r="Z36" i="11" s="1"/>
  <c r="W36" i="11"/>
  <c r="V36" i="11"/>
  <c r="V38" i="11" s="1"/>
  <c r="U36" i="11"/>
  <c r="T36" i="11"/>
  <c r="S36" i="11"/>
  <c r="R36" i="11"/>
  <c r="Q36" i="11"/>
  <c r="P36" i="11"/>
  <c r="O36" i="11"/>
  <c r="N36" i="11"/>
  <c r="N38" i="11" s="1"/>
  <c r="M36" i="11"/>
  <c r="L36" i="11"/>
  <c r="K36" i="11"/>
  <c r="J36" i="11"/>
  <c r="I36" i="11"/>
  <c r="H36" i="11"/>
  <c r="G36" i="11"/>
  <c r="F36" i="11"/>
  <c r="F38" i="11" s="1"/>
  <c r="F40" i="11" s="1"/>
  <c r="E36" i="11"/>
  <c r="D36" i="11"/>
  <c r="C36" i="11"/>
  <c r="AA36" i="12"/>
  <c r="Y36" i="12"/>
  <c r="X36" i="12"/>
  <c r="Z36" i="12" s="1"/>
  <c r="W36" i="12"/>
  <c r="V36" i="12"/>
  <c r="V38" i="12" s="1"/>
  <c r="U36" i="12"/>
  <c r="T36" i="12"/>
  <c r="S36" i="12"/>
  <c r="R36" i="12"/>
  <c r="Q36" i="12"/>
  <c r="P36" i="12"/>
  <c r="O36" i="12"/>
  <c r="N36" i="12"/>
  <c r="N38" i="12" s="1"/>
  <c r="M36" i="12"/>
  <c r="L36" i="12"/>
  <c r="K36" i="12"/>
  <c r="J36" i="12"/>
  <c r="I36" i="12"/>
  <c r="H36" i="12"/>
  <c r="G36" i="12"/>
  <c r="F36" i="12"/>
  <c r="F38" i="12" s="1"/>
  <c r="F40" i="12" s="1"/>
  <c r="E36" i="12"/>
  <c r="D36" i="12"/>
  <c r="C36" i="12"/>
  <c r="AA36" i="13"/>
  <c r="Y36" i="13"/>
  <c r="X36" i="13"/>
  <c r="Z36" i="13" s="1"/>
  <c r="W36" i="13"/>
  <c r="V36" i="13"/>
  <c r="V38" i="13" s="1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F38" i="13" s="1"/>
  <c r="F40" i="13" s="1"/>
  <c r="E36" i="13"/>
  <c r="D36" i="13"/>
  <c r="C36" i="13"/>
  <c r="AA36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M38" i="19" s="1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E38" i="20" s="1"/>
  <c r="E40" i="20" s="1"/>
  <c r="D36" i="20"/>
  <c r="C36" i="20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Z27" i="6" s="1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Z27" i="16" s="1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Q38" i="17" s="1"/>
  <c r="P27" i="17"/>
  <c r="O27" i="17"/>
  <c r="N27" i="17"/>
  <c r="M27" i="17"/>
  <c r="L27" i="17"/>
  <c r="K27" i="17"/>
  <c r="J27" i="17"/>
  <c r="I27" i="17"/>
  <c r="H27" i="17"/>
  <c r="G27" i="17"/>
  <c r="F27" i="17"/>
  <c r="E27" i="17"/>
  <c r="E38" i="17" s="1"/>
  <c r="E40" i="17" s="1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Q38" i="18" s="1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I38" i="19" s="1"/>
  <c r="H27" i="19"/>
  <c r="G27" i="19"/>
  <c r="F27" i="19"/>
  <c r="E27" i="19"/>
  <c r="D27" i="19"/>
  <c r="C27" i="19"/>
  <c r="AA27" i="20"/>
  <c r="Y27" i="20"/>
  <c r="X27" i="20"/>
  <c r="W27" i="20"/>
  <c r="V27" i="20"/>
  <c r="U27" i="20"/>
  <c r="U38" i="20" s="1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V17" i="2"/>
  <c r="U17" i="2"/>
  <c r="T17" i="2"/>
  <c r="S17" i="2"/>
  <c r="R17" i="2"/>
  <c r="R38" i="2" s="1"/>
  <c r="Q17" i="2"/>
  <c r="Q38" i="2" s="1"/>
  <c r="P17" i="2"/>
  <c r="O17" i="2"/>
  <c r="N17" i="2"/>
  <c r="M17" i="2"/>
  <c r="L17" i="2"/>
  <c r="K17" i="2"/>
  <c r="J17" i="2"/>
  <c r="J38" i="2" s="1"/>
  <c r="I17" i="2"/>
  <c r="I38" i="2" s="1"/>
  <c r="H17" i="2"/>
  <c r="G17" i="2"/>
  <c r="F17" i="2"/>
  <c r="E17" i="2"/>
  <c r="D17" i="2"/>
  <c r="C17" i="2"/>
  <c r="AA17" i="3"/>
  <c r="AA38" i="3" s="1"/>
  <c r="AA40" i="3" s="1"/>
  <c r="Y17" i="3"/>
  <c r="Y38" i="3" s="1"/>
  <c r="Y40" i="3" s="1"/>
  <c r="X17" i="3"/>
  <c r="W17" i="3"/>
  <c r="V17" i="3"/>
  <c r="U17" i="3"/>
  <c r="T17" i="3"/>
  <c r="S17" i="3"/>
  <c r="R17" i="3"/>
  <c r="R38" i="3" s="1"/>
  <c r="Q17" i="3"/>
  <c r="Q38" i="3" s="1"/>
  <c r="P17" i="3"/>
  <c r="O17" i="3"/>
  <c r="N17" i="3"/>
  <c r="M17" i="3"/>
  <c r="L17" i="3"/>
  <c r="K17" i="3"/>
  <c r="J17" i="3"/>
  <c r="J38" i="3" s="1"/>
  <c r="I17" i="3"/>
  <c r="I38" i="3" s="1"/>
  <c r="H17" i="3"/>
  <c r="G17" i="3"/>
  <c r="F17" i="3"/>
  <c r="E17" i="3"/>
  <c r="D17" i="3"/>
  <c r="C17" i="3"/>
  <c r="AA17" i="4"/>
  <c r="AA38" i="4" s="1"/>
  <c r="AA40" i="4" s="1"/>
  <c r="Y17" i="4"/>
  <c r="Y38" i="4" s="1"/>
  <c r="Y40" i="4" s="1"/>
  <c r="X17" i="4"/>
  <c r="W17" i="4"/>
  <c r="V17" i="4"/>
  <c r="U17" i="4"/>
  <c r="T17" i="4"/>
  <c r="S17" i="4"/>
  <c r="R17" i="4"/>
  <c r="R38" i="4" s="1"/>
  <c r="Q17" i="4"/>
  <c r="Q38" i="4" s="1"/>
  <c r="P17" i="4"/>
  <c r="O17" i="4"/>
  <c r="N17" i="4"/>
  <c r="M17" i="4"/>
  <c r="L17" i="4"/>
  <c r="K17" i="4"/>
  <c r="J17" i="4"/>
  <c r="J38" i="4" s="1"/>
  <c r="I17" i="4"/>
  <c r="I38" i="4" s="1"/>
  <c r="H17" i="4"/>
  <c r="G17" i="4"/>
  <c r="F17" i="4"/>
  <c r="E17" i="4"/>
  <c r="D17" i="4"/>
  <c r="C17" i="4"/>
  <c r="AA17" i="5"/>
  <c r="AA38" i="5" s="1"/>
  <c r="AA40" i="5" s="1"/>
  <c r="Y17" i="5"/>
  <c r="Y38" i="5" s="1"/>
  <c r="Y40" i="5" s="1"/>
  <c r="X17" i="5"/>
  <c r="W17" i="5"/>
  <c r="V17" i="5"/>
  <c r="U17" i="5"/>
  <c r="T17" i="5"/>
  <c r="S17" i="5"/>
  <c r="R17" i="5"/>
  <c r="R38" i="5" s="1"/>
  <c r="Q17" i="5"/>
  <c r="Q38" i="5" s="1"/>
  <c r="P17" i="5"/>
  <c r="O17" i="5"/>
  <c r="N17" i="5"/>
  <c r="M17" i="5"/>
  <c r="L17" i="5"/>
  <c r="K17" i="5"/>
  <c r="J17" i="5"/>
  <c r="J38" i="5" s="1"/>
  <c r="I17" i="5"/>
  <c r="I38" i="5" s="1"/>
  <c r="H17" i="5"/>
  <c r="G17" i="5"/>
  <c r="F17" i="5"/>
  <c r="E17" i="5"/>
  <c r="D17" i="5"/>
  <c r="C17" i="5"/>
  <c r="AA17" i="6"/>
  <c r="AA38" i="6" s="1"/>
  <c r="AA40" i="6" s="1"/>
  <c r="Y17" i="6"/>
  <c r="X17" i="6"/>
  <c r="W17" i="6"/>
  <c r="W38" i="6" s="1"/>
  <c r="V17" i="6"/>
  <c r="U17" i="6"/>
  <c r="T17" i="6"/>
  <c r="S17" i="6"/>
  <c r="S38" i="6" s="1"/>
  <c r="R17" i="6"/>
  <c r="R38" i="6" s="1"/>
  <c r="Q17" i="6"/>
  <c r="P17" i="6"/>
  <c r="O17" i="6"/>
  <c r="O38" i="6" s="1"/>
  <c r="N17" i="6"/>
  <c r="M17" i="6"/>
  <c r="L17" i="6"/>
  <c r="K17" i="6"/>
  <c r="K38" i="6" s="1"/>
  <c r="J17" i="6"/>
  <c r="J38" i="6" s="1"/>
  <c r="I17" i="6"/>
  <c r="H17" i="6"/>
  <c r="G17" i="6"/>
  <c r="G38" i="6" s="1"/>
  <c r="G40" i="6" s="1"/>
  <c r="H39" i="6" s="1"/>
  <c r="F17" i="6"/>
  <c r="E17" i="6"/>
  <c r="D17" i="6"/>
  <c r="C17" i="6"/>
  <c r="C38" i="6" s="1"/>
  <c r="C40" i="6" s="1"/>
  <c r="AA17" i="7"/>
  <c r="AA38" i="7" s="1"/>
  <c r="AA40" i="7" s="1"/>
  <c r="Z17" i="7"/>
  <c r="Y17" i="7"/>
  <c r="X17" i="7"/>
  <c r="X38" i="7" s="1"/>
  <c r="X40" i="7" s="1"/>
  <c r="W17" i="7"/>
  <c r="V17" i="7"/>
  <c r="U17" i="7"/>
  <c r="T17" i="7"/>
  <c r="T38" i="7" s="1"/>
  <c r="S17" i="7"/>
  <c r="S38" i="7" s="1"/>
  <c r="R17" i="7"/>
  <c r="Q17" i="7"/>
  <c r="P17" i="7"/>
  <c r="P38" i="7" s="1"/>
  <c r="O17" i="7"/>
  <c r="N17" i="7"/>
  <c r="M17" i="7"/>
  <c r="L17" i="7"/>
  <c r="L38" i="7" s="1"/>
  <c r="K17" i="7"/>
  <c r="K38" i="7" s="1"/>
  <c r="J17" i="7"/>
  <c r="I17" i="7"/>
  <c r="H17" i="7"/>
  <c r="H38" i="7" s="1"/>
  <c r="G17" i="7"/>
  <c r="F17" i="7"/>
  <c r="E17" i="7"/>
  <c r="D17" i="7"/>
  <c r="D38" i="7" s="1"/>
  <c r="C17" i="7"/>
  <c r="C38" i="7" s="1"/>
  <c r="C40" i="7" s="1"/>
  <c r="AA17" i="8"/>
  <c r="Y17" i="8"/>
  <c r="Y38" i="8" s="1"/>
  <c r="Y40" i="8" s="1"/>
  <c r="X17" i="8"/>
  <c r="W17" i="8"/>
  <c r="W38" i="8" s="1"/>
  <c r="V17" i="8"/>
  <c r="U17" i="8"/>
  <c r="U38" i="8" s="1"/>
  <c r="T17" i="8"/>
  <c r="T38" i="8" s="1"/>
  <c r="S17" i="8"/>
  <c r="R17" i="8"/>
  <c r="Q17" i="8"/>
  <c r="Q38" i="8" s="1"/>
  <c r="P17" i="8"/>
  <c r="O17" i="8"/>
  <c r="O38" i="8" s="1"/>
  <c r="N17" i="8"/>
  <c r="M17" i="8"/>
  <c r="M38" i="8" s="1"/>
  <c r="L17" i="8"/>
  <c r="L38" i="8" s="1"/>
  <c r="K17" i="8"/>
  <c r="J17" i="8"/>
  <c r="I17" i="8"/>
  <c r="I38" i="8" s="1"/>
  <c r="H17" i="8"/>
  <c r="G17" i="8"/>
  <c r="G38" i="8" s="1"/>
  <c r="G40" i="8" s="1"/>
  <c r="H39" i="8" s="1"/>
  <c r="F17" i="8"/>
  <c r="E17" i="8"/>
  <c r="E38" i="8" s="1"/>
  <c r="E40" i="8" s="1"/>
  <c r="D17" i="8"/>
  <c r="D38" i="8" s="1"/>
  <c r="D40" i="8" s="1"/>
  <c r="C17" i="8"/>
  <c r="AA17" i="9"/>
  <c r="Y17" i="9"/>
  <c r="Y38" i="9" s="1"/>
  <c r="Y40" i="9" s="1"/>
  <c r="X17" i="9"/>
  <c r="W17" i="9"/>
  <c r="W38" i="9" s="1"/>
  <c r="V17" i="9"/>
  <c r="U17" i="9"/>
  <c r="U38" i="9" s="1"/>
  <c r="T17" i="9"/>
  <c r="T38" i="9" s="1"/>
  <c r="S17" i="9"/>
  <c r="R17" i="9"/>
  <c r="Q17" i="9"/>
  <c r="Q38" i="9" s="1"/>
  <c r="P17" i="9"/>
  <c r="O17" i="9"/>
  <c r="O38" i="9" s="1"/>
  <c r="N17" i="9"/>
  <c r="M17" i="9"/>
  <c r="M38" i="9" s="1"/>
  <c r="L17" i="9"/>
  <c r="L38" i="9" s="1"/>
  <c r="K17" i="9"/>
  <c r="J17" i="9"/>
  <c r="I17" i="9"/>
  <c r="I38" i="9" s="1"/>
  <c r="H17" i="9"/>
  <c r="G17" i="9"/>
  <c r="G38" i="9" s="1"/>
  <c r="G40" i="9" s="1"/>
  <c r="H39" i="9" s="1"/>
  <c r="F17" i="9"/>
  <c r="E17" i="9"/>
  <c r="E38" i="9" s="1"/>
  <c r="E40" i="9" s="1"/>
  <c r="D17" i="9"/>
  <c r="D38" i="9" s="1"/>
  <c r="D40" i="9" s="1"/>
  <c r="C17" i="9"/>
  <c r="AA17" i="10"/>
  <c r="Y17" i="10"/>
  <c r="Y38" i="10" s="1"/>
  <c r="Y40" i="10" s="1"/>
  <c r="X17" i="10"/>
  <c r="W17" i="10"/>
  <c r="W38" i="10" s="1"/>
  <c r="V17" i="10"/>
  <c r="U17" i="10"/>
  <c r="U38" i="10" s="1"/>
  <c r="T17" i="10"/>
  <c r="T38" i="10" s="1"/>
  <c r="S17" i="10"/>
  <c r="R17" i="10"/>
  <c r="Q17" i="10"/>
  <c r="Q38" i="10" s="1"/>
  <c r="P17" i="10"/>
  <c r="O17" i="10"/>
  <c r="O38" i="10" s="1"/>
  <c r="N17" i="10"/>
  <c r="M17" i="10"/>
  <c r="M38" i="10" s="1"/>
  <c r="L17" i="10"/>
  <c r="L38" i="10" s="1"/>
  <c r="K17" i="10"/>
  <c r="J17" i="10"/>
  <c r="I17" i="10"/>
  <c r="I38" i="10" s="1"/>
  <c r="H17" i="10"/>
  <c r="G17" i="10"/>
  <c r="G38" i="10" s="1"/>
  <c r="G40" i="10" s="1"/>
  <c r="H39" i="10" s="1"/>
  <c r="F17" i="10"/>
  <c r="E17" i="10"/>
  <c r="E38" i="10" s="1"/>
  <c r="E40" i="10" s="1"/>
  <c r="D17" i="10"/>
  <c r="D38" i="10" s="1"/>
  <c r="D40" i="10" s="1"/>
  <c r="C17" i="10"/>
  <c r="AA17" i="11"/>
  <c r="Y17" i="11"/>
  <c r="Y38" i="11" s="1"/>
  <c r="Y40" i="11" s="1"/>
  <c r="X17" i="11"/>
  <c r="W17" i="11"/>
  <c r="W38" i="11" s="1"/>
  <c r="V17" i="11"/>
  <c r="U17" i="11"/>
  <c r="U38" i="11" s="1"/>
  <c r="T17" i="11"/>
  <c r="T38" i="11" s="1"/>
  <c r="S17" i="11"/>
  <c r="R17" i="11"/>
  <c r="Q17" i="11"/>
  <c r="Q38" i="11" s="1"/>
  <c r="P17" i="11"/>
  <c r="O17" i="11"/>
  <c r="O38" i="11" s="1"/>
  <c r="N17" i="11"/>
  <c r="M17" i="11"/>
  <c r="M38" i="11" s="1"/>
  <c r="L17" i="11"/>
  <c r="L38" i="11" s="1"/>
  <c r="K17" i="11"/>
  <c r="J17" i="11"/>
  <c r="I17" i="11"/>
  <c r="I38" i="11" s="1"/>
  <c r="H17" i="11"/>
  <c r="G17" i="11"/>
  <c r="G38" i="11" s="1"/>
  <c r="G40" i="11" s="1"/>
  <c r="H39" i="11" s="1"/>
  <c r="F17" i="11"/>
  <c r="E17" i="11"/>
  <c r="E38" i="11" s="1"/>
  <c r="E40" i="11" s="1"/>
  <c r="D17" i="11"/>
  <c r="D38" i="11" s="1"/>
  <c r="D40" i="11" s="1"/>
  <c r="C17" i="11"/>
  <c r="AA17" i="12"/>
  <c r="Y17" i="12"/>
  <c r="Y38" i="12" s="1"/>
  <c r="Y40" i="12" s="1"/>
  <c r="X17" i="12"/>
  <c r="W17" i="12"/>
  <c r="W38" i="12" s="1"/>
  <c r="V17" i="12"/>
  <c r="U17" i="12"/>
  <c r="U38" i="12" s="1"/>
  <c r="T17" i="12"/>
  <c r="T38" i="12" s="1"/>
  <c r="S17" i="12"/>
  <c r="R17" i="12"/>
  <c r="Q17" i="12"/>
  <c r="Q38" i="12" s="1"/>
  <c r="P17" i="12"/>
  <c r="O17" i="12"/>
  <c r="O38" i="12" s="1"/>
  <c r="N17" i="12"/>
  <c r="M17" i="12"/>
  <c r="M38" i="12" s="1"/>
  <c r="L17" i="12"/>
  <c r="L38" i="12" s="1"/>
  <c r="K17" i="12"/>
  <c r="J17" i="12"/>
  <c r="I17" i="12"/>
  <c r="I38" i="12" s="1"/>
  <c r="H17" i="12"/>
  <c r="G17" i="12"/>
  <c r="G38" i="12" s="1"/>
  <c r="G40" i="12" s="1"/>
  <c r="H39" i="12" s="1"/>
  <c r="F17" i="12"/>
  <c r="E17" i="12"/>
  <c r="E38" i="12" s="1"/>
  <c r="E40" i="12" s="1"/>
  <c r="D17" i="12"/>
  <c r="D38" i="12" s="1"/>
  <c r="D40" i="12" s="1"/>
  <c r="C17" i="12"/>
  <c r="AA17" i="13"/>
  <c r="Y17" i="13"/>
  <c r="Y38" i="13" s="1"/>
  <c r="X17" i="13"/>
  <c r="W17" i="13"/>
  <c r="W38" i="13" s="1"/>
  <c r="V17" i="13"/>
  <c r="U17" i="13"/>
  <c r="U38" i="13" s="1"/>
  <c r="T17" i="13"/>
  <c r="T38" i="13" s="1"/>
  <c r="S17" i="13"/>
  <c r="R17" i="13"/>
  <c r="Q17" i="13"/>
  <c r="Q38" i="13" s="1"/>
  <c r="P17" i="13"/>
  <c r="O17" i="13"/>
  <c r="O38" i="13" s="1"/>
  <c r="N17" i="13"/>
  <c r="M17" i="13"/>
  <c r="M38" i="13" s="1"/>
  <c r="L17" i="13"/>
  <c r="L38" i="13" s="1"/>
  <c r="K17" i="13"/>
  <c r="J17" i="13"/>
  <c r="I17" i="13"/>
  <c r="I38" i="13" s="1"/>
  <c r="H17" i="13"/>
  <c r="G17" i="13"/>
  <c r="G38" i="13" s="1"/>
  <c r="G40" i="13" s="1"/>
  <c r="H39" i="13" s="1"/>
  <c r="F17" i="13"/>
  <c r="E17" i="13"/>
  <c r="E38" i="13" s="1"/>
  <c r="E40" i="13" s="1"/>
  <c r="D17" i="13"/>
  <c r="D38" i="13" s="1"/>
  <c r="D40" i="13" s="1"/>
  <c r="C17" i="13"/>
  <c r="AA17" i="14"/>
  <c r="Y17" i="14"/>
  <c r="X17" i="14"/>
  <c r="W17" i="14"/>
  <c r="W38" i="14" s="1"/>
  <c r="V17" i="14"/>
  <c r="U17" i="14"/>
  <c r="U38" i="14" s="1"/>
  <c r="T17" i="14"/>
  <c r="S17" i="14"/>
  <c r="S38" i="14" s="1"/>
  <c r="R17" i="14"/>
  <c r="R38" i="14" s="1"/>
  <c r="Q17" i="14"/>
  <c r="Q38" i="14" s="1"/>
  <c r="P17" i="14"/>
  <c r="O17" i="14"/>
  <c r="O38" i="14" s="1"/>
  <c r="N17" i="14"/>
  <c r="M17" i="14"/>
  <c r="M38" i="14" s="1"/>
  <c r="L17" i="14"/>
  <c r="K17" i="14"/>
  <c r="K38" i="14" s="1"/>
  <c r="J17" i="14"/>
  <c r="J38" i="14" s="1"/>
  <c r="I17" i="14"/>
  <c r="I38" i="14" s="1"/>
  <c r="H17" i="14"/>
  <c r="G17" i="14"/>
  <c r="G38" i="14" s="1"/>
  <c r="G40" i="14" s="1"/>
  <c r="H39" i="14" s="1"/>
  <c r="F17" i="14"/>
  <c r="E17" i="14"/>
  <c r="E38" i="14" s="1"/>
  <c r="E40" i="14" s="1"/>
  <c r="D17" i="14"/>
  <c r="C17" i="14"/>
  <c r="C38" i="14" s="1"/>
  <c r="C40" i="14" s="1"/>
  <c r="AA17" i="15"/>
  <c r="AA38" i="15" s="1"/>
  <c r="AA40" i="15" s="1"/>
  <c r="Y17" i="15"/>
  <c r="X17" i="15"/>
  <c r="W17" i="15"/>
  <c r="V17" i="15"/>
  <c r="V38" i="15" s="1"/>
  <c r="U17" i="15"/>
  <c r="T17" i="15"/>
  <c r="S17" i="15"/>
  <c r="S38" i="15" s="1"/>
  <c r="R17" i="15"/>
  <c r="R38" i="15" s="1"/>
  <c r="Q17" i="15"/>
  <c r="P17" i="15"/>
  <c r="P38" i="15" s="1"/>
  <c r="O17" i="15"/>
  <c r="N17" i="15"/>
  <c r="N38" i="15" s="1"/>
  <c r="M17" i="15"/>
  <c r="L17" i="15"/>
  <c r="K17" i="15"/>
  <c r="K38" i="15" s="1"/>
  <c r="J17" i="15"/>
  <c r="J38" i="15" s="1"/>
  <c r="I17" i="15"/>
  <c r="H17" i="15"/>
  <c r="H38" i="15" s="1"/>
  <c r="G17" i="15"/>
  <c r="F17" i="15"/>
  <c r="F38" i="15" s="1"/>
  <c r="F40" i="15" s="1"/>
  <c r="E17" i="15"/>
  <c r="D17" i="15"/>
  <c r="C17" i="15"/>
  <c r="C38" i="15" s="1"/>
  <c r="C40" i="15" s="1"/>
  <c r="AA17" i="16"/>
  <c r="AA38" i="16" s="1"/>
  <c r="AA40" i="16" s="1"/>
  <c r="Y17" i="16"/>
  <c r="X17" i="16"/>
  <c r="W17" i="16"/>
  <c r="W38" i="16" s="1"/>
  <c r="V17" i="16"/>
  <c r="U17" i="16"/>
  <c r="T17" i="16"/>
  <c r="T38" i="16" s="1"/>
  <c r="S17" i="16"/>
  <c r="S38" i="16" s="1"/>
  <c r="R17" i="16"/>
  <c r="Q17" i="16"/>
  <c r="Q38" i="16" s="1"/>
  <c r="P17" i="16"/>
  <c r="O17" i="16"/>
  <c r="O38" i="16" s="1"/>
  <c r="N17" i="16"/>
  <c r="M17" i="16"/>
  <c r="L17" i="16"/>
  <c r="L38" i="16" s="1"/>
  <c r="K17" i="16"/>
  <c r="K38" i="16" s="1"/>
  <c r="J17" i="16"/>
  <c r="I17" i="16"/>
  <c r="I38" i="16" s="1"/>
  <c r="H17" i="16"/>
  <c r="G17" i="16"/>
  <c r="G38" i="16" s="1"/>
  <c r="G40" i="16" s="1"/>
  <c r="H39" i="16" s="1"/>
  <c r="H40" i="16" s="1"/>
  <c r="I39" i="16" s="1"/>
  <c r="I40" i="16" s="1"/>
  <c r="F17" i="16"/>
  <c r="E17" i="16"/>
  <c r="D17" i="16"/>
  <c r="D38" i="16" s="1"/>
  <c r="D40" i="16" s="1"/>
  <c r="C17" i="16"/>
  <c r="C38" i="16" s="1"/>
  <c r="C40" i="16" s="1"/>
  <c r="AA17" i="17"/>
  <c r="Z17" i="17"/>
  <c r="Y17" i="17"/>
  <c r="Y38" i="17" s="1"/>
  <c r="Y40" i="17" s="1"/>
  <c r="X17" i="17"/>
  <c r="W17" i="17"/>
  <c r="W38" i="17" s="1"/>
  <c r="V17" i="17"/>
  <c r="U17" i="17"/>
  <c r="T17" i="17"/>
  <c r="T38" i="17" s="1"/>
  <c r="S17" i="17"/>
  <c r="S38" i="17" s="1"/>
  <c r="R17" i="17"/>
  <c r="R38" i="17" s="1"/>
  <c r="Q17" i="17"/>
  <c r="P17" i="17"/>
  <c r="P38" i="17" s="1"/>
  <c r="O17" i="17"/>
  <c r="O38" i="17" s="1"/>
  <c r="N17" i="17"/>
  <c r="M17" i="17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F17" i="17"/>
  <c r="E17" i="17"/>
  <c r="D17" i="17"/>
  <c r="D38" i="17" s="1"/>
  <c r="D40" i="17" s="1"/>
  <c r="C17" i="17"/>
  <c r="C38" i="17" s="1"/>
  <c r="C40" i="17" s="1"/>
  <c r="AA17" i="18"/>
  <c r="AA38" i="18" s="1"/>
  <c r="Y17" i="18"/>
  <c r="Y38" i="18" s="1"/>
  <c r="Y40" i="18" s="1"/>
  <c r="X17" i="18"/>
  <c r="W17" i="18"/>
  <c r="V17" i="18"/>
  <c r="U17" i="18"/>
  <c r="T17" i="18"/>
  <c r="T38" i="18" s="1"/>
  <c r="S17" i="18"/>
  <c r="S38" i="18" s="1"/>
  <c r="R17" i="18"/>
  <c r="R38" i="18" s="1"/>
  <c r="Q17" i="18"/>
  <c r="P17" i="18"/>
  <c r="O17" i="18"/>
  <c r="O38" i="18" s="1"/>
  <c r="N17" i="18"/>
  <c r="M17" i="18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F17" i="18"/>
  <c r="E17" i="18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U17" i="19"/>
  <c r="T17" i="19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M17" i="19"/>
  <c r="L17" i="19"/>
  <c r="L38" i="19" s="1"/>
  <c r="K17" i="19"/>
  <c r="K38" i="19" s="1"/>
  <c r="J17" i="19"/>
  <c r="J38" i="19" s="1"/>
  <c r="I17" i="19"/>
  <c r="H17" i="19"/>
  <c r="G17" i="19"/>
  <c r="G38" i="19" s="1"/>
  <c r="G40" i="19" s="1"/>
  <c r="H39" i="19" s="1"/>
  <c r="H40" i="19" s="1"/>
  <c r="I39" i="19" s="1"/>
  <c r="I40" i="19" s="1"/>
  <c r="F17" i="19"/>
  <c r="E17" i="19"/>
  <c r="D17" i="19"/>
  <c r="D38" i="19" s="1"/>
  <c r="D40" i="19" s="1"/>
  <c r="C17" i="19"/>
  <c r="C38" i="19" s="1"/>
  <c r="AA17" i="20"/>
  <c r="Y17" i="20"/>
  <c r="Y38" i="20" s="1"/>
  <c r="Y40" i="20" s="1"/>
  <c r="X17" i="20"/>
  <c r="Z17" i="20" s="1"/>
  <c r="W17" i="20"/>
  <c r="V17" i="20"/>
  <c r="U17" i="20"/>
  <c r="T17" i="20"/>
  <c r="T38" i="20" s="1"/>
  <c r="S17" i="20"/>
  <c r="S38" i="20" s="1"/>
  <c r="R17" i="20"/>
  <c r="R38" i="20" s="1"/>
  <c r="Q17" i="20"/>
  <c r="Q38" i="20" s="1"/>
  <c r="P17" i="20"/>
  <c r="O17" i="20"/>
  <c r="O38" i="20" s="1"/>
  <c r="N17" i="20"/>
  <c r="M17" i="20"/>
  <c r="L17" i="20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F17" i="20"/>
  <c r="E17" i="20"/>
  <c r="D17" i="20"/>
  <c r="D38" i="20" s="1"/>
  <c r="D40" i="20" s="1"/>
  <c r="C17" i="20"/>
  <c r="C38" i="20" s="1"/>
  <c r="AA17" i="1"/>
  <c r="AA38" i="1" s="1"/>
  <c r="AA40" i="1" s="1"/>
  <c r="Y17" i="1"/>
  <c r="X17" i="1"/>
  <c r="Z17" i="1" s="1"/>
  <c r="W17" i="1"/>
  <c r="W38" i="1" s="1"/>
  <c r="V17" i="1"/>
  <c r="U17" i="1"/>
  <c r="T17" i="1"/>
  <c r="S17" i="1"/>
  <c r="S38" i="1" s="1"/>
  <c r="R17" i="1"/>
  <c r="R38" i="1" s="1"/>
  <c r="Q17" i="1"/>
  <c r="Q38" i="1" s="1"/>
  <c r="P17" i="1"/>
  <c r="O17" i="1"/>
  <c r="O38" i="1" s="1"/>
  <c r="N17" i="1"/>
  <c r="M17" i="1"/>
  <c r="L17" i="1"/>
  <c r="L38" i="1" s="1"/>
  <c r="K17" i="1"/>
  <c r="J17" i="1"/>
  <c r="J38" i="1" s="1"/>
  <c r="I17" i="1"/>
  <c r="I38" i="1" s="1"/>
  <c r="H17" i="1"/>
  <c r="G17" i="1"/>
  <c r="F17" i="1"/>
  <c r="E17" i="1"/>
  <c r="D17" i="1"/>
  <c r="D38" i="1" s="1"/>
  <c r="D40" i="1" s="1"/>
  <c r="C17" i="1"/>
  <c r="Z38" i="1" l="1"/>
  <c r="X40" i="1"/>
  <c r="Z40" i="1" s="1"/>
  <c r="H40" i="18"/>
  <c r="I39" i="18" s="1"/>
  <c r="I40" i="18" s="1"/>
  <c r="J40" i="18" s="1"/>
  <c r="AA38" i="8"/>
  <c r="AA40" i="8" s="1"/>
  <c r="R38" i="7"/>
  <c r="C38" i="13"/>
  <c r="C40" i="13" s="1"/>
  <c r="S38" i="13"/>
  <c r="K38" i="11"/>
  <c r="C38" i="10"/>
  <c r="C40" i="10" s="1"/>
  <c r="K38" i="10"/>
  <c r="S38" i="10"/>
  <c r="C38" i="9"/>
  <c r="C40" i="9" s="1"/>
  <c r="S38" i="9"/>
  <c r="K38" i="8"/>
  <c r="Z38" i="17"/>
  <c r="X40" i="17"/>
  <c r="Z40" i="17" s="1"/>
  <c r="Z17" i="16"/>
  <c r="Y38" i="16"/>
  <c r="Y40" i="16" s="1"/>
  <c r="Z38" i="16"/>
  <c r="X40" i="16"/>
  <c r="Z40" i="16" s="1"/>
  <c r="K38" i="13"/>
  <c r="C38" i="12"/>
  <c r="C40" i="12" s="1"/>
  <c r="K38" i="12"/>
  <c r="S38" i="12"/>
  <c r="C38" i="11"/>
  <c r="C40" i="11" s="1"/>
  <c r="S38" i="11"/>
  <c r="K38" i="9"/>
  <c r="C38" i="8"/>
  <c r="C40" i="8" s="1"/>
  <c r="S38" i="8"/>
  <c r="H40" i="15"/>
  <c r="I39" i="15" s="1"/>
  <c r="E38" i="1"/>
  <c r="E40" i="1" s="1"/>
  <c r="M38" i="1"/>
  <c r="U38" i="1"/>
  <c r="M38" i="20"/>
  <c r="E38" i="19"/>
  <c r="E40" i="19" s="1"/>
  <c r="U38" i="19"/>
  <c r="M38" i="18"/>
  <c r="U38" i="18"/>
  <c r="M38" i="17"/>
  <c r="U38" i="17"/>
  <c r="D38" i="15"/>
  <c r="D40" i="15" s="1"/>
  <c r="L38" i="15"/>
  <c r="T38" i="15"/>
  <c r="D38" i="14"/>
  <c r="D40" i="14" s="1"/>
  <c r="L38" i="14"/>
  <c r="T38" i="14"/>
  <c r="C38" i="5"/>
  <c r="C40" i="5" s="1"/>
  <c r="K38" i="5"/>
  <c r="S38" i="5"/>
  <c r="C38" i="4"/>
  <c r="C40" i="4" s="1"/>
  <c r="K38" i="4"/>
  <c r="S38" i="4"/>
  <c r="C38" i="3"/>
  <c r="C40" i="3" s="1"/>
  <c r="K38" i="3"/>
  <c r="S38" i="3"/>
  <c r="C38" i="2"/>
  <c r="C40" i="2" s="1"/>
  <c r="K38" i="2"/>
  <c r="S38" i="2"/>
  <c r="H40" i="11"/>
  <c r="I39" i="11" s="1"/>
  <c r="I40" i="11" s="1"/>
  <c r="J40" i="11" s="1"/>
  <c r="H40" i="8"/>
  <c r="I39" i="8" s="1"/>
  <c r="I40" i="8" s="1"/>
  <c r="K39" i="8" s="1"/>
  <c r="Z17" i="15"/>
  <c r="X38" i="15"/>
  <c r="Q38" i="6"/>
  <c r="Z17" i="6"/>
  <c r="Y38" i="6"/>
  <c r="N38" i="1"/>
  <c r="F38" i="20"/>
  <c r="F40" i="20" s="1"/>
  <c r="V38" i="20"/>
  <c r="N38" i="18"/>
  <c r="V38" i="17"/>
  <c r="E38" i="16"/>
  <c r="E40" i="16" s="1"/>
  <c r="U38" i="16"/>
  <c r="M38" i="15"/>
  <c r="U38" i="15"/>
  <c r="J38" i="7"/>
  <c r="I38" i="6"/>
  <c r="I40" i="1"/>
  <c r="F38" i="1"/>
  <c r="F40" i="1" s="1"/>
  <c r="V38" i="1"/>
  <c r="N38" i="20"/>
  <c r="F38" i="19"/>
  <c r="F40" i="19" s="1"/>
  <c r="N38" i="19"/>
  <c r="V38" i="19"/>
  <c r="F38" i="18"/>
  <c r="F40" i="18" s="1"/>
  <c r="V38" i="18"/>
  <c r="F38" i="17"/>
  <c r="F40" i="17" s="1"/>
  <c r="N38" i="17"/>
  <c r="M38" i="16"/>
  <c r="E38" i="15"/>
  <c r="E40" i="15" s="1"/>
  <c r="H40" i="20"/>
  <c r="I39" i="20" s="1"/>
  <c r="I40" i="20" s="1"/>
  <c r="H40" i="17"/>
  <c r="I39" i="17" s="1"/>
  <c r="I40" i="17" s="1"/>
  <c r="J40" i="17" s="1"/>
  <c r="F38" i="16"/>
  <c r="F40" i="16" s="1"/>
  <c r="N38" i="16"/>
  <c r="V38" i="16"/>
  <c r="F38" i="7"/>
  <c r="F40" i="7" s="1"/>
  <c r="N38" i="7"/>
  <c r="V38" i="7"/>
  <c r="E38" i="6"/>
  <c r="E40" i="6" s="1"/>
  <c r="M38" i="6"/>
  <c r="U38" i="6"/>
  <c r="E38" i="5"/>
  <c r="E40" i="5" s="1"/>
  <c r="M38" i="5"/>
  <c r="U38" i="5"/>
  <c r="E38" i="4"/>
  <c r="E40" i="4" s="1"/>
  <c r="M38" i="4"/>
  <c r="U38" i="4"/>
  <c r="E38" i="3"/>
  <c r="E40" i="3" s="1"/>
  <c r="M38" i="3"/>
  <c r="U38" i="3"/>
  <c r="E38" i="2"/>
  <c r="E40" i="2" s="1"/>
  <c r="M38" i="2"/>
  <c r="U38" i="2"/>
  <c r="Z38" i="19"/>
  <c r="X40" i="19"/>
  <c r="Z40" i="19" s="1"/>
  <c r="Z17" i="19"/>
  <c r="Z17" i="18"/>
  <c r="Z27" i="14"/>
  <c r="X38" i="20"/>
  <c r="Z27" i="5"/>
  <c r="Z27" i="3"/>
  <c r="AA38" i="17"/>
  <c r="AA40" i="17" s="1"/>
  <c r="J38" i="16"/>
  <c r="R38" i="16"/>
  <c r="I38" i="15"/>
  <c r="Q38" i="15"/>
  <c r="Y38" i="15"/>
  <c r="Y40" i="15" s="1"/>
  <c r="H38" i="14"/>
  <c r="H40" i="14" s="1"/>
  <c r="I39" i="14" s="1"/>
  <c r="I40" i="14" s="1"/>
  <c r="P38" i="14"/>
  <c r="X38" i="14"/>
  <c r="X40" i="14" s="1"/>
  <c r="H38" i="13"/>
  <c r="H40" i="13" s="1"/>
  <c r="I39" i="13" s="1"/>
  <c r="I40" i="13" s="1"/>
  <c r="J40" i="13" s="1"/>
  <c r="P38" i="13"/>
  <c r="Z17" i="13"/>
  <c r="X38" i="13"/>
  <c r="H38" i="12"/>
  <c r="H40" i="12" s="1"/>
  <c r="I39" i="12" s="1"/>
  <c r="I40" i="12" s="1"/>
  <c r="P38" i="12"/>
  <c r="Z17" i="12"/>
  <c r="X38" i="12"/>
  <c r="H38" i="11"/>
  <c r="P38" i="11"/>
  <c r="Z17" i="11"/>
  <c r="X38" i="11"/>
  <c r="H38" i="10"/>
  <c r="H40" i="10" s="1"/>
  <c r="I39" i="10" s="1"/>
  <c r="I40" i="10" s="1"/>
  <c r="P38" i="10"/>
  <c r="Z17" i="10"/>
  <c r="X38" i="10"/>
  <c r="H38" i="9"/>
  <c r="H40" i="9" s="1"/>
  <c r="I39" i="9" s="1"/>
  <c r="I40" i="9" s="1"/>
  <c r="P38" i="9"/>
  <c r="Z17" i="9"/>
  <c r="X38" i="9"/>
  <c r="H38" i="8"/>
  <c r="P38" i="8"/>
  <c r="X38" i="8"/>
  <c r="G38" i="7"/>
  <c r="G40" i="7" s="1"/>
  <c r="H39" i="7" s="1"/>
  <c r="H40" i="7" s="1"/>
  <c r="I39" i="7" s="1"/>
  <c r="O38" i="7"/>
  <c r="W38" i="7"/>
  <c r="F38" i="6"/>
  <c r="F40" i="6" s="1"/>
  <c r="N38" i="6"/>
  <c r="V38" i="6"/>
  <c r="F38" i="5"/>
  <c r="F40" i="5" s="1"/>
  <c r="N38" i="5"/>
  <c r="V38" i="5"/>
  <c r="F38" i="4"/>
  <c r="F40" i="4" s="1"/>
  <c r="N38" i="4"/>
  <c r="V38" i="4"/>
  <c r="F38" i="3"/>
  <c r="F40" i="3" s="1"/>
  <c r="N38" i="3"/>
  <c r="V38" i="3"/>
  <c r="F38" i="2"/>
  <c r="F40" i="2" s="1"/>
  <c r="N38" i="2"/>
  <c r="V38" i="2"/>
  <c r="X38" i="18"/>
  <c r="Z17" i="14"/>
  <c r="Y38" i="14"/>
  <c r="Y40" i="13"/>
  <c r="G38" i="5"/>
  <c r="G40" i="5" s="1"/>
  <c r="H39" i="5" s="1"/>
  <c r="H40" i="5" s="1"/>
  <c r="I39" i="5" s="1"/>
  <c r="I40" i="5" s="1"/>
  <c r="K39" i="5" s="1"/>
  <c r="O38" i="5"/>
  <c r="W38" i="5"/>
  <c r="G38" i="4"/>
  <c r="G40" i="4" s="1"/>
  <c r="H39" i="4" s="1"/>
  <c r="H40" i="4" s="1"/>
  <c r="I39" i="4" s="1"/>
  <c r="I40" i="4" s="1"/>
  <c r="J40" i="4" s="1"/>
  <c r="O38" i="4"/>
  <c r="W38" i="4"/>
  <c r="G38" i="3"/>
  <c r="G40" i="3" s="1"/>
  <c r="H39" i="3" s="1"/>
  <c r="O38" i="3"/>
  <c r="W38" i="3"/>
  <c r="G38" i="2"/>
  <c r="G40" i="2" s="1"/>
  <c r="H39" i="2" s="1"/>
  <c r="O38" i="2"/>
  <c r="W38" i="2"/>
  <c r="AA38" i="14"/>
  <c r="AA40" i="14" s="1"/>
  <c r="J38" i="13"/>
  <c r="R38" i="13"/>
  <c r="AA38" i="13"/>
  <c r="AA40" i="13" s="1"/>
  <c r="J38" i="12"/>
  <c r="R38" i="12"/>
  <c r="AA38" i="12"/>
  <c r="AA40" i="12" s="1"/>
  <c r="J38" i="11"/>
  <c r="R38" i="11"/>
  <c r="AA38" i="11"/>
  <c r="AA40" i="11" s="1"/>
  <c r="J38" i="10"/>
  <c r="R38" i="10"/>
  <c r="AA38" i="10"/>
  <c r="AA40" i="10" s="1"/>
  <c r="J38" i="9"/>
  <c r="R38" i="9"/>
  <c r="AA38" i="9"/>
  <c r="AA40" i="9" s="1"/>
  <c r="J38" i="8"/>
  <c r="R38" i="8"/>
  <c r="Z17" i="8"/>
  <c r="I38" i="7"/>
  <c r="Q38" i="7"/>
  <c r="Y38" i="7"/>
  <c r="Y40" i="7" s="1"/>
  <c r="Z40" i="7" s="1"/>
  <c r="H38" i="6"/>
  <c r="H40" i="6" s="1"/>
  <c r="I39" i="6" s="1"/>
  <c r="I40" i="6" s="1"/>
  <c r="P38" i="6"/>
  <c r="X38" i="6"/>
  <c r="X40" i="6" s="1"/>
  <c r="H38" i="5"/>
  <c r="P38" i="5"/>
  <c r="Z17" i="5"/>
  <c r="X38" i="5"/>
  <c r="H38" i="4"/>
  <c r="P38" i="4"/>
  <c r="Z17" i="4"/>
  <c r="X38" i="4"/>
  <c r="H38" i="3"/>
  <c r="P38" i="3"/>
  <c r="Z17" i="3"/>
  <c r="X38" i="3"/>
  <c r="H38" i="2"/>
  <c r="P38" i="2"/>
  <c r="Z17" i="2"/>
  <c r="X38" i="2"/>
  <c r="Z27" i="20"/>
  <c r="K39" i="20"/>
  <c r="J40" i="20"/>
  <c r="K39" i="4"/>
  <c r="J40" i="19"/>
  <c r="K39" i="19"/>
  <c r="K39" i="11"/>
  <c r="K39" i="16"/>
  <c r="J40" i="16"/>
  <c r="J40" i="1"/>
  <c r="K39" i="1"/>
  <c r="J40" i="5"/>
  <c r="K39" i="12" l="1"/>
  <c r="J40" i="12"/>
  <c r="J40" i="10"/>
  <c r="K39" i="10"/>
  <c r="J40" i="14"/>
  <c r="K39" i="14"/>
  <c r="N39" i="14" s="1"/>
  <c r="K39" i="9"/>
  <c r="J40" i="9"/>
  <c r="J40" i="6"/>
  <c r="K39" i="6"/>
  <c r="Z38" i="18"/>
  <c r="X40" i="18"/>
  <c r="Z40" i="18" s="1"/>
  <c r="J40" i="8"/>
  <c r="I40" i="7"/>
  <c r="Z38" i="10"/>
  <c r="X40" i="10"/>
  <c r="Z40" i="10" s="1"/>
  <c r="Z38" i="12"/>
  <c r="X40" i="12"/>
  <c r="Z40" i="12" s="1"/>
  <c r="Z38" i="6"/>
  <c r="Y40" i="6"/>
  <c r="Z40" i="6" s="1"/>
  <c r="Z38" i="3"/>
  <c r="X40" i="3"/>
  <c r="Z40" i="3" s="1"/>
  <c r="H40" i="2"/>
  <c r="I39" i="2" s="1"/>
  <c r="I40" i="2" s="1"/>
  <c r="K39" i="17"/>
  <c r="N39" i="17" s="1"/>
  <c r="Z38" i="5"/>
  <c r="X40" i="5"/>
  <c r="Z40" i="5" s="1"/>
  <c r="K39" i="18"/>
  <c r="K39" i="13"/>
  <c r="N39" i="13" s="1"/>
  <c r="H40" i="3"/>
  <c r="I39" i="3" s="1"/>
  <c r="I40" i="3" s="1"/>
  <c r="Z38" i="2"/>
  <c r="X40" i="2"/>
  <c r="Z40" i="2" s="1"/>
  <c r="Z38" i="4"/>
  <c r="X40" i="4"/>
  <c r="Z40" i="4" s="1"/>
  <c r="Z38" i="20"/>
  <c r="X40" i="20"/>
  <c r="Z40" i="20" s="1"/>
  <c r="Z38" i="15"/>
  <c r="X40" i="15"/>
  <c r="Z40" i="15" s="1"/>
  <c r="I40" i="15"/>
  <c r="Z38" i="8"/>
  <c r="X40" i="8"/>
  <c r="Z40" i="8" s="1"/>
  <c r="Z38" i="7"/>
  <c r="Z38" i="14"/>
  <c r="Y40" i="14"/>
  <c r="Z40" i="14" s="1"/>
  <c r="Z38" i="9"/>
  <c r="X40" i="9"/>
  <c r="Z40" i="9" s="1"/>
  <c r="Z38" i="11"/>
  <c r="X40" i="11"/>
  <c r="Z40" i="11" s="1"/>
  <c r="Z38" i="13"/>
  <c r="X40" i="13"/>
  <c r="Z40" i="13" s="1"/>
  <c r="N39" i="18"/>
  <c r="K40" i="18"/>
  <c r="L39" i="18" s="1"/>
  <c r="L40" i="18" s="1"/>
  <c r="M39" i="18" s="1"/>
  <c r="M40" i="18" s="1"/>
  <c r="N39" i="1"/>
  <c r="K40" i="1"/>
  <c r="L39" i="1" s="1"/>
  <c r="L40" i="1" s="1"/>
  <c r="M39" i="1" s="1"/>
  <c r="M40" i="1" s="1"/>
  <c r="K40" i="13"/>
  <c r="L39" i="13" s="1"/>
  <c r="L40" i="13" s="1"/>
  <c r="M39" i="13" s="1"/>
  <c r="M40" i="13" s="1"/>
  <c r="N39" i="16"/>
  <c r="K40" i="16"/>
  <c r="L39" i="16" s="1"/>
  <c r="L40" i="16" s="1"/>
  <c r="M39" i="16" s="1"/>
  <c r="M40" i="16" s="1"/>
  <c r="K40" i="14"/>
  <c r="L39" i="14" s="1"/>
  <c r="L40" i="14" s="1"/>
  <c r="M39" i="14" s="1"/>
  <c r="M40" i="14" s="1"/>
  <c r="N39" i="9"/>
  <c r="K40" i="9"/>
  <c r="L39" i="9" s="1"/>
  <c r="L40" i="9" s="1"/>
  <c r="M39" i="9" s="1"/>
  <c r="M40" i="9" s="1"/>
  <c r="N39" i="10"/>
  <c r="K40" i="10"/>
  <c r="L39" i="10" s="1"/>
  <c r="L40" i="10" s="1"/>
  <c r="M39" i="10" s="1"/>
  <c r="M40" i="10" s="1"/>
  <c r="N39" i="19"/>
  <c r="K40" i="19"/>
  <c r="L39" i="19" s="1"/>
  <c r="L40" i="19" s="1"/>
  <c r="M39" i="19" s="1"/>
  <c r="M40" i="19" s="1"/>
  <c r="K40" i="17"/>
  <c r="L39" i="17" s="1"/>
  <c r="L40" i="17" s="1"/>
  <c r="M39" i="17" s="1"/>
  <c r="M40" i="17" s="1"/>
  <c r="N39" i="6"/>
  <c r="K40" i="6"/>
  <c r="L39" i="6" s="1"/>
  <c r="L40" i="6" s="1"/>
  <c r="M39" i="6" s="1"/>
  <c r="M40" i="6" s="1"/>
  <c r="N39" i="5"/>
  <c r="K40" i="5"/>
  <c r="L39" i="5" s="1"/>
  <c r="L40" i="5" s="1"/>
  <c r="M39" i="5" s="1"/>
  <c r="M40" i="5" s="1"/>
  <c r="N39" i="4"/>
  <c r="K40" i="4"/>
  <c r="L39" i="4" s="1"/>
  <c r="L40" i="4" s="1"/>
  <c r="M39" i="4" s="1"/>
  <c r="M40" i="4" s="1"/>
  <c r="N39" i="11"/>
  <c r="K40" i="11"/>
  <c r="L39" i="11" s="1"/>
  <c r="L40" i="11" s="1"/>
  <c r="M39" i="11" s="1"/>
  <c r="M40" i="11" s="1"/>
  <c r="N39" i="12"/>
  <c r="K40" i="12"/>
  <c r="L39" i="12" s="1"/>
  <c r="L40" i="12" s="1"/>
  <c r="M39" i="12" s="1"/>
  <c r="M40" i="12" s="1"/>
  <c r="N39" i="8"/>
  <c r="K40" i="8"/>
  <c r="L39" i="8" s="1"/>
  <c r="L40" i="8" s="1"/>
  <c r="M39" i="8" s="1"/>
  <c r="M40" i="8" s="1"/>
  <c r="N39" i="20"/>
  <c r="K40" i="20"/>
  <c r="L39" i="20" s="1"/>
  <c r="L40" i="20" s="1"/>
  <c r="M39" i="20" s="1"/>
  <c r="M40" i="20" s="1"/>
  <c r="J40" i="15" l="1"/>
  <c r="K39" i="15"/>
  <c r="J40" i="2"/>
  <c r="K39" i="2"/>
  <c r="K39" i="7"/>
  <c r="J40" i="7"/>
  <c r="K39" i="3"/>
  <c r="J40" i="3"/>
  <c r="O39" i="20"/>
  <c r="N40" i="20"/>
  <c r="O39" i="9"/>
  <c r="N40" i="9"/>
  <c r="O39" i="4"/>
  <c r="N40" i="4"/>
  <c r="N40" i="14"/>
  <c r="O39" i="14"/>
  <c r="N40" i="8"/>
  <c r="O39" i="8"/>
  <c r="O39" i="17"/>
  <c r="N40" i="17"/>
  <c r="O39" i="12"/>
  <c r="N40" i="12"/>
  <c r="N40" i="5"/>
  <c r="O39" i="5"/>
  <c r="N40" i="19"/>
  <c r="O39" i="19"/>
  <c r="N40" i="16"/>
  <c r="O39" i="16"/>
  <c r="N40" i="1"/>
  <c r="O39" i="1"/>
  <c r="N40" i="11"/>
  <c r="O39" i="11"/>
  <c r="N40" i="6"/>
  <c r="O39" i="6"/>
  <c r="O39" i="10"/>
  <c r="N40" i="10"/>
  <c r="N40" i="13"/>
  <c r="O39" i="13"/>
  <c r="O39" i="18"/>
  <c r="N40" i="18"/>
  <c r="N39" i="7" l="1"/>
  <c r="K40" i="7"/>
  <c r="L39" i="7" s="1"/>
  <c r="L40" i="7" s="1"/>
  <c r="M39" i="7" s="1"/>
  <c r="M40" i="7" s="1"/>
  <c r="N39" i="2"/>
  <c r="K40" i="2"/>
  <c r="L39" i="2" s="1"/>
  <c r="L40" i="2" s="1"/>
  <c r="M39" i="2" s="1"/>
  <c r="M40" i="2" s="1"/>
  <c r="K40" i="3"/>
  <c r="L39" i="3" s="1"/>
  <c r="L40" i="3" s="1"/>
  <c r="M39" i="3" s="1"/>
  <c r="M40" i="3" s="1"/>
  <c r="N39" i="3"/>
  <c r="N39" i="15"/>
  <c r="K40" i="15"/>
  <c r="L39" i="15" s="1"/>
  <c r="L40" i="15" s="1"/>
  <c r="M39" i="15" s="1"/>
  <c r="M40" i="15" s="1"/>
  <c r="R39" i="5"/>
  <c r="O40" i="5"/>
  <c r="P39" i="5" s="1"/>
  <c r="P40" i="5" s="1"/>
  <c r="Q39" i="5" s="1"/>
  <c r="Q40" i="5" s="1"/>
  <c r="R39" i="11"/>
  <c r="O40" i="11"/>
  <c r="P39" i="11" s="1"/>
  <c r="P40" i="11" s="1"/>
  <c r="Q39" i="11" s="1"/>
  <c r="Q40" i="11" s="1"/>
  <c r="O40" i="8"/>
  <c r="P39" i="8" s="1"/>
  <c r="P40" i="8" s="1"/>
  <c r="Q39" i="8" s="1"/>
  <c r="Q40" i="8" s="1"/>
  <c r="R39" i="8"/>
  <c r="O40" i="18"/>
  <c r="P39" i="18" s="1"/>
  <c r="P40" i="18" s="1"/>
  <c r="Q39" i="18" s="1"/>
  <c r="Q40" i="18" s="1"/>
  <c r="R39" i="18"/>
  <c r="R39" i="13"/>
  <c r="O40" i="13"/>
  <c r="P39" i="13" s="1"/>
  <c r="P40" i="13" s="1"/>
  <c r="Q39" i="13" s="1"/>
  <c r="Q40" i="13" s="1"/>
  <c r="R39" i="4"/>
  <c r="O40" i="4"/>
  <c r="P39" i="4" s="1"/>
  <c r="P40" i="4" s="1"/>
  <c r="Q39" i="4" s="1"/>
  <c r="Q40" i="4" s="1"/>
  <c r="R39" i="1"/>
  <c r="O40" i="1"/>
  <c r="P39" i="1" s="1"/>
  <c r="P40" i="1" s="1"/>
  <c r="Q39" i="1" s="1"/>
  <c r="Q40" i="1" s="1"/>
  <c r="R39" i="12"/>
  <c r="O40" i="12"/>
  <c r="P39" i="12" s="1"/>
  <c r="P40" i="12" s="1"/>
  <c r="Q39" i="12" s="1"/>
  <c r="Q40" i="12" s="1"/>
  <c r="R39" i="9"/>
  <c r="O40" i="9"/>
  <c r="P39" i="9" s="1"/>
  <c r="P40" i="9" s="1"/>
  <c r="Q39" i="9" s="1"/>
  <c r="Q40" i="9" s="1"/>
  <c r="O40" i="16"/>
  <c r="P39" i="16" s="1"/>
  <c r="P40" i="16" s="1"/>
  <c r="Q39" i="16" s="1"/>
  <c r="Q40" i="16" s="1"/>
  <c r="R39" i="16"/>
  <c r="O40" i="10"/>
  <c r="P39" i="10" s="1"/>
  <c r="P40" i="10" s="1"/>
  <c r="Q39" i="10" s="1"/>
  <c r="Q40" i="10" s="1"/>
  <c r="R39" i="10"/>
  <c r="R39" i="20"/>
  <c r="O40" i="20"/>
  <c r="P39" i="20" s="1"/>
  <c r="P40" i="20" s="1"/>
  <c r="Q39" i="20" s="1"/>
  <c r="Q40" i="20" s="1"/>
  <c r="O40" i="6"/>
  <c r="P39" i="6" s="1"/>
  <c r="P40" i="6" s="1"/>
  <c r="Q39" i="6" s="1"/>
  <c r="Q40" i="6" s="1"/>
  <c r="R39" i="6"/>
  <c r="R39" i="19"/>
  <c r="O40" i="19"/>
  <c r="P39" i="19" s="1"/>
  <c r="P40" i="19" s="1"/>
  <c r="Q39" i="19" s="1"/>
  <c r="Q40" i="19" s="1"/>
  <c r="O40" i="14"/>
  <c r="P39" i="14" s="1"/>
  <c r="P40" i="14" s="1"/>
  <c r="Q39" i="14" s="1"/>
  <c r="Q40" i="14" s="1"/>
  <c r="R39" i="14"/>
  <c r="R39" i="17"/>
  <c r="O40" i="17"/>
  <c r="P39" i="17" s="1"/>
  <c r="P40" i="17" s="1"/>
  <c r="Q39" i="17" s="1"/>
  <c r="Q40" i="17" s="1"/>
  <c r="N40" i="15" l="1"/>
  <c r="O39" i="15"/>
  <c r="N40" i="3"/>
  <c r="O39" i="3"/>
  <c r="N40" i="2"/>
  <c r="O39" i="2"/>
  <c r="N40" i="7"/>
  <c r="O39" i="7"/>
  <c r="S39" i="20"/>
  <c r="R40" i="20"/>
  <c r="R40" i="18"/>
  <c r="S39" i="18"/>
  <c r="R40" i="14"/>
  <c r="S39" i="14"/>
  <c r="R40" i="1"/>
  <c r="S39" i="1"/>
  <c r="R40" i="9"/>
  <c r="S39" i="9"/>
  <c r="S39" i="8"/>
  <c r="R40" i="8"/>
  <c r="R40" i="11"/>
  <c r="S39" i="11"/>
  <c r="R40" i="5"/>
  <c r="S39" i="5"/>
  <c r="R40" i="17"/>
  <c r="S39" i="17"/>
  <c r="S39" i="16"/>
  <c r="R40" i="16"/>
  <c r="S39" i="4"/>
  <c r="R40" i="4"/>
  <c r="R40" i="19"/>
  <c r="S39" i="19"/>
  <c r="S39" i="12"/>
  <c r="R40" i="12"/>
  <c r="R40" i="10"/>
  <c r="S39" i="10"/>
  <c r="R40" i="13"/>
  <c r="S39" i="13"/>
  <c r="R40" i="6"/>
  <c r="S39" i="6"/>
  <c r="R39" i="7" l="1"/>
  <c r="O40" i="7"/>
  <c r="P39" i="7" s="1"/>
  <c r="P40" i="7" s="1"/>
  <c r="Q39" i="7" s="1"/>
  <c r="Q40" i="7" s="1"/>
  <c r="R39" i="2"/>
  <c r="O40" i="2"/>
  <c r="P39" i="2" s="1"/>
  <c r="P40" i="2" s="1"/>
  <c r="Q39" i="2" s="1"/>
  <c r="Q40" i="2" s="1"/>
  <c r="O40" i="15"/>
  <c r="P39" i="15" s="1"/>
  <c r="P40" i="15" s="1"/>
  <c r="Q39" i="15" s="1"/>
  <c r="Q40" i="15" s="1"/>
  <c r="R39" i="15"/>
  <c r="R39" i="3"/>
  <c r="O40" i="3"/>
  <c r="P39" i="3" s="1"/>
  <c r="P40" i="3" s="1"/>
  <c r="Q39" i="3" s="1"/>
  <c r="Q40" i="3" s="1"/>
  <c r="V39" i="11"/>
  <c r="S40" i="11"/>
  <c r="T39" i="11" s="1"/>
  <c r="T40" i="11" s="1"/>
  <c r="U39" i="11" s="1"/>
  <c r="U40" i="11" s="1"/>
  <c r="V40" i="11" s="1"/>
  <c r="W40" i="11" s="1"/>
  <c r="V39" i="10"/>
  <c r="S40" i="10"/>
  <c r="T39" i="10" s="1"/>
  <c r="T40" i="10" s="1"/>
  <c r="U39" i="10" s="1"/>
  <c r="U40" i="10" s="1"/>
  <c r="V40" i="10" s="1"/>
  <c r="W40" i="10" s="1"/>
  <c r="V39" i="8"/>
  <c r="S40" i="8"/>
  <c r="T39" i="8" s="1"/>
  <c r="T40" i="8" s="1"/>
  <c r="U39" i="8" s="1"/>
  <c r="U40" i="8" s="1"/>
  <c r="V40" i="8" s="1"/>
  <c r="W40" i="8" s="1"/>
  <c r="V39" i="1"/>
  <c r="S40" i="1"/>
  <c r="T39" i="1" s="1"/>
  <c r="T40" i="1" s="1"/>
  <c r="U39" i="1" s="1"/>
  <c r="U40" i="1" s="1"/>
  <c r="V40" i="1" s="1"/>
  <c r="W40" i="1" s="1"/>
  <c r="V39" i="4"/>
  <c r="S40" i="4"/>
  <c r="T39" i="4" s="1"/>
  <c r="T40" i="4" s="1"/>
  <c r="U39" i="4" s="1"/>
  <c r="U40" i="4" s="1"/>
  <c r="V40" i="4" s="1"/>
  <c r="W40" i="4" s="1"/>
  <c r="V39" i="6"/>
  <c r="S40" i="6"/>
  <c r="T39" i="6" s="1"/>
  <c r="T40" i="6" s="1"/>
  <c r="U39" i="6" s="1"/>
  <c r="U40" i="6" s="1"/>
  <c r="V40" i="6" s="1"/>
  <c r="W40" i="6" s="1"/>
  <c r="V39" i="14"/>
  <c r="S40" i="14"/>
  <c r="T39" i="14" s="1"/>
  <c r="T40" i="14" s="1"/>
  <c r="U39" i="14" s="1"/>
  <c r="U40" i="14" s="1"/>
  <c r="V40" i="14" s="1"/>
  <c r="W40" i="14" s="1"/>
  <c r="V39" i="16"/>
  <c r="S40" i="16"/>
  <c r="T39" i="16" s="1"/>
  <c r="T40" i="16" s="1"/>
  <c r="U39" i="16" s="1"/>
  <c r="U40" i="16" s="1"/>
  <c r="V40" i="16" s="1"/>
  <c r="W40" i="16" s="1"/>
  <c r="V39" i="13"/>
  <c r="S40" i="13"/>
  <c r="T39" i="13" s="1"/>
  <c r="T40" i="13" s="1"/>
  <c r="U39" i="13" s="1"/>
  <c r="U40" i="13" s="1"/>
  <c r="V40" i="13" s="1"/>
  <c r="W40" i="13" s="1"/>
  <c r="V39" i="17"/>
  <c r="S40" i="17"/>
  <c r="T39" i="17" s="1"/>
  <c r="T40" i="17" s="1"/>
  <c r="U39" i="17" s="1"/>
  <c r="U40" i="17" s="1"/>
  <c r="V40" i="17" s="1"/>
  <c r="W40" i="17" s="1"/>
  <c r="V39" i="18"/>
  <c r="S40" i="18"/>
  <c r="T39" i="18" s="1"/>
  <c r="T40" i="18" s="1"/>
  <c r="U39" i="18" s="1"/>
  <c r="U40" i="18" s="1"/>
  <c r="V40" i="18" s="1"/>
  <c r="W40" i="18" s="1"/>
  <c r="V39" i="12"/>
  <c r="S40" i="12"/>
  <c r="T39" i="12" s="1"/>
  <c r="T40" i="12" s="1"/>
  <c r="U39" i="12" s="1"/>
  <c r="U40" i="12" s="1"/>
  <c r="V40" i="12" s="1"/>
  <c r="W40" i="12" s="1"/>
  <c r="V39" i="19"/>
  <c r="S40" i="19"/>
  <c r="T39" i="19" s="1"/>
  <c r="T40" i="19" s="1"/>
  <c r="U39" i="19" s="1"/>
  <c r="U40" i="19" s="1"/>
  <c r="V40" i="19" s="1"/>
  <c r="W40" i="19" s="1"/>
  <c r="V39" i="5"/>
  <c r="S40" i="5"/>
  <c r="T39" i="5" s="1"/>
  <c r="T40" i="5" s="1"/>
  <c r="U39" i="5" s="1"/>
  <c r="U40" i="5" s="1"/>
  <c r="V40" i="5" s="1"/>
  <c r="W40" i="5" s="1"/>
  <c r="V39" i="9"/>
  <c r="S40" i="9"/>
  <c r="T39" i="9" s="1"/>
  <c r="T40" i="9" s="1"/>
  <c r="U39" i="9" s="1"/>
  <c r="U40" i="9" s="1"/>
  <c r="V40" i="9" s="1"/>
  <c r="W40" i="9" s="1"/>
  <c r="V39" i="20"/>
  <c r="S40" i="20"/>
  <c r="T39" i="20" s="1"/>
  <c r="T40" i="20" s="1"/>
  <c r="U39" i="20" s="1"/>
  <c r="U40" i="20" s="1"/>
  <c r="V40" i="20" s="1"/>
  <c r="W40" i="20" s="1"/>
  <c r="R40" i="15" l="1"/>
  <c r="S39" i="15"/>
  <c r="S39" i="2"/>
  <c r="R40" i="2"/>
  <c r="S39" i="7"/>
  <c r="R40" i="7"/>
  <c r="R40" i="3"/>
  <c r="S39" i="3"/>
  <c r="V39" i="3" l="1"/>
  <c r="S40" i="3"/>
  <c r="T39" i="3" s="1"/>
  <c r="T40" i="3" s="1"/>
  <c r="U39" i="3" s="1"/>
  <c r="U40" i="3" s="1"/>
  <c r="V40" i="3" s="1"/>
  <c r="W40" i="3" s="1"/>
  <c r="V39" i="7"/>
  <c r="S40" i="7"/>
  <c r="T39" i="7" s="1"/>
  <c r="T40" i="7" s="1"/>
  <c r="U39" i="7" s="1"/>
  <c r="U40" i="7" s="1"/>
  <c r="V40" i="7" s="1"/>
  <c r="W40" i="7" s="1"/>
  <c r="V39" i="2"/>
  <c r="S40" i="2"/>
  <c r="T39" i="2" s="1"/>
  <c r="T40" i="2" s="1"/>
  <c r="U39" i="2" s="1"/>
  <c r="U40" i="2" s="1"/>
  <c r="V40" i="2" s="1"/>
  <c r="W40" i="2" s="1"/>
  <c r="V39" i="15"/>
  <c r="S40" i="15"/>
  <c r="T39" i="15" s="1"/>
  <c r="T40" i="15" s="1"/>
  <c r="U39" i="15" s="1"/>
  <c r="U40" i="15" s="1"/>
  <c r="V40" i="15" s="1"/>
  <c r="W40" i="15" s="1"/>
</calcChain>
</file>

<file path=xl/sharedStrings.xml><?xml version="1.0" encoding="utf-8"?>
<sst xmlns="http://schemas.openxmlformats.org/spreadsheetml/2006/main" count="2100" uniqueCount="85">
  <si>
    <t>Free State: Matjhabeng (FS184) - Table C7 Quarterly Budgeted Cash Flows ( Water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</si>
  <si>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</si>
  <si>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</si>
  <si>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</si>
  <si>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</si>
  <si>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</si>
  <si>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</si>
  <si>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</si>
  <si>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</si>
  <si>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</si>
  <si>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</si>
  <si>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</si>
  <si>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</si>
  <si>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</si>
  <si>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</si>
  <si>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</si>
  <si>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</si>
  <si>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</si>
  <si>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</si>
  <si>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</si>
  <si>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</si>
  <si>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</si>
  <si>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</si>
  <si>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</si>
  <si>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</si>
  <si>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</si>
  <si>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</si>
  <si>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</si>
  <si>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</si>
  <si>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</si>
  <si>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</si>
  <si>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</si>
  <si>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</si>
  <si>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</si>
  <si>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</si>
  <si>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</si>
  <si>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</si>
  <si>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</si>
  <si>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</si>
  <si>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</si>
  <si>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</si>
  <si>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</si>
  <si>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</si>
  <si>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</si>
  <si>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</si>
  <si>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</si>
  <si>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</si>
  <si>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</si>
  <si>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</si>
  <si>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</si>
  <si>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</si>
  <si>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</si>
  <si>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</si>
  <si>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</si>
  <si>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</si>
  <si>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</si>
  <si>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</si>
  <si>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</si>
  <si>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</si>
  <si>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</si>
  <si>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</si>
  <si>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</si>
  <si>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</si>
  <si>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Emfuleni (GT421) - Table C7 Quarterly Budgeted Cash Flows ( Water management                                   ) for 2nd Quarter ended 31 December 2024 (Figures Finalised as at 2025/01/29)</t>
  </si>
  <si>
    <t>Gauteng: Mogale City (GT481) - Table C7 Quarterly Budgeted Cash Flows ( Water management                                   ) for 2nd Quarter ended 31 December 2024 (Figures Finalised as at 2025/01/29)</t>
  </si>
  <si>
    <t>Kwazulu-Natal: Msunduzi (KZN225) - Table C7 Quarterly Budgeted Cash Flows ( Water management                                   ) for 2nd Quarter ended 31 December 2024 (Figures Finalised as at 2025/01/29)</t>
  </si>
  <si>
    <t>Kwazulu-Natal: Newcastle (KZN252) - Table C7 Quarterly Budgeted Cash Flows ( Water management                                   ) for 2nd Quarter ended 31 December 2024 (Figures Finalised as at 2025/01/29)</t>
  </si>
  <si>
    <t>Kwazulu-Natal: uMhlathuze (KZN282) - Table C7 Quarterly Budgeted Cash Flows ( Water management                                   ) for 2nd Quarter ended 31 December 2024 (Figures Finalised as at 2025/01/29)</t>
  </si>
  <si>
    <t>Limpopo: Polokwane (LIM354) - Table C7 Quarterly Budgeted Cash Flows ( Water management                                   ) for 2nd Quarter ended 31 December 2024 (Figures Finalised as at 2025/01/29)</t>
  </si>
  <si>
    <t>Mpumalanga: Govan Mbeki (MP307) - Table C7 Quarterly Budgeted Cash Flows ( Water management                                   ) for 2nd Quarter ended 31 December 2024 (Figures Finalised as at 2025/01/29)</t>
  </si>
  <si>
    <t>Mpumalanga: Emalahleni (MP) (MP312) - Table C7 Quarterly Budgeted Cash Flows ( Water management                                   ) for 2nd Quarter ended 31 December 2024 (Figures Finalised as at 2025/01/29)</t>
  </si>
  <si>
    <t>Mpumalanga: Steve Tshwete (MP313) - Table C7 Quarterly Budgeted Cash Flows ( Water management                                   ) for 2nd Quarter ended 31 December 2024 (Figures Finalised as at 2025/01/29)</t>
  </si>
  <si>
    <t>Mpumalanga: City of Mbombela (MP326) - Table C7 Quarterly Budgeted Cash Flows ( Water management                                   ) for 2nd Quarter ended 31 December 2024 (Figures Finalised as at 2025/01/29)</t>
  </si>
  <si>
    <t>Northern Cape: Sol Plaatje (NC091) - Table C7 Quarterly Budgeted Cash Flows ( Water management                                   ) for 2nd Quarter ended 31 December 2024 (Figures Finalised as at 2025/01/29)</t>
  </si>
  <si>
    <t>North West: Madibeng (NW372) - Table C7 Quarterly Budgeted Cash Flows ( Water management                                   ) for 2nd Quarter ended 31 December 2024 (Figures Finalised as at 2025/01/29)</t>
  </si>
  <si>
    <t>North West: Rustenburg (NW373) - Table C7 Quarterly Budgeted Cash Flows ( Water management                                   ) for 2nd Quarter ended 31 December 2024 (Figures Finalised as at 2025/01/29)</t>
  </si>
  <si>
    <t>North West: City of Matlosana (NW403) - Table C7 Quarterly Budgeted Cash Flows ( Water management                                   ) for 2nd Quarter ended 31 December 2024 (Figures Finalised as at 2025/01/29)</t>
  </si>
  <si>
    <t>North West: J B Marks (NW405) - Table C7 Quarterly Budgeted Cash Flows ( Water management                                   ) for 2nd Quarter ended 31 December 2024 (Figures Finalised as at 2025/01/29)</t>
  </si>
  <si>
    <t>Western Cape: Drakenstein (WC023) - Table C7 Quarterly Budgeted Cash Flows ( Water management                                   ) for 2nd Quarter ended 31 December 2024 (Figures Finalised as at 2025/01/29)</t>
  </si>
  <si>
    <t>Western Cape: Stellenbosch (WC024) - Table C7 Quarterly Budgeted Cash Flows ( Water management                                   ) for 2nd Quarter ended 31 December 2024 (Figures Finalised as at 2025/01/29)</t>
  </si>
  <si>
    <t>Western Cape: George (WC044) - Table C7 Quarterly Budgeted Cash Flows ( Water management                                   ) for 2nd Quarter ended 31 December 2024 (Figures Finalised as at 2025/01/29)</t>
  </si>
  <si>
    <t>Summary - Table C7 Quarterly Budgeted Cash Flows ( Water management                                   ) for 2nd Quarter ended 31 December 2024 (Figures Finalised as at 2025/01/29)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</si>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</sst>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-656105346</v>
      </c>
      <c r="D14" s="18"/>
      <c r="E14" s="19">
        <v>-1349327637</v>
      </c>
      <c r="F14" s="20">
        <v>-1349327637</v>
      </c>
      <c r="G14" s="20">
        <v>-154260628</v>
      </c>
      <c r="H14" s="20"/>
      <c r="I14" s="20"/>
      <c r="J14" s="20">
        <v>-154260628</v>
      </c>
      <c r="K14" s="20">
        <v>-40000000</v>
      </c>
      <c r="L14" s="20">
        <v>-35698426</v>
      </c>
      <c r="M14" s="20">
        <v>-100000000</v>
      </c>
      <c r="N14" s="20">
        <v>-175698426</v>
      </c>
      <c r="O14" s="20"/>
      <c r="P14" s="20"/>
      <c r="Q14" s="20"/>
      <c r="R14" s="20"/>
      <c r="S14" s="20"/>
      <c r="T14" s="20"/>
      <c r="U14" s="20"/>
      <c r="V14" s="20"/>
      <c r="W14" s="20">
        <v>-329959054</v>
      </c>
      <c r="X14" s="20">
        <v>-674663826</v>
      </c>
      <c r="Y14" s="20">
        <v>344704772</v>
      </c>
      <c r="Z14" s="21">
        <v>-51.092819670459107</v>
      </c>
      <c r="AA14" s="22">
        <v>-1349327637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-656105346</v>
      </c>
      <c r="D17" s="26">
        <f>SUM(D6:D16)</f>
        <v>0</v>
      </c>
      <c r="E17" s="27">
        <f t="shared" si="0"/>
        <v>-1349327637</v>
      </c>
      <c r="F17" s="28">
        <f t="shared" si="0"/>
        <v>-1349327637</v>
      </c>
      <c r="G17" s="28">
        <f t="shared" si="0"/>
        <v>-154260628</v>
      </c>
      <c r="H17" s="28">
        <f t="shared" si="0"/>
        <v>0</v>
      </c>
      <c r="I17" s="28">
        <f t="shared" si="0"/>
        <v>0</v>
      </c>
      <c r="J17" s="28">
        <f t="shared" si="0"/>
        <v>-154260628</v>
      </c>
      <c r="K17" s="28">
        <f t="shared" si="0"/>
        <v>-40000000</v>
      </c>
      <c r="L17" s="28">
        <f t="shared" si="0"/>
        <v>-35698426</v>
      </c>
      <c r="M17" s="28">
        <f t="shared" si="0"/>
        <v>-100000000</v>
      </c>
      <c r="N17" s="28">
        <f t="shared" si="0"/>
        <v>-175698426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-329959054</v>
      </c>
      <c r="X17" s="28">
        <f t="shared" si="0"/>
        <v>-674663826</v>
      </c>
      <c r="Y17" s="28">
        <f t="shared" si="0"/>
        <v>344704772</v>
      </c>
      <c r="Z17" s="29">
        <f>+IF(X17&lt;&gt;0,+(Y17/X17)*100,0)</f>
        <v>-51.092819670459107</v>
      </c>
      <c r="AA17" s="30">
        <f>SUM(AA6:AA16)</f>
        <v>-1349327637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>
        <v>3397</v>
      </c>
      <c r="L33" s="20"/>
      <c r="M33" s="20"/>
      <c r="N33" s="20">
        <v>3397</v>
      </c>
      <c r="O33" s="36"/>
      <c r="P33" s="36"/>
      <c r="Q33" s="36"/>
      <c r="R33" s="20"/>
      <c r="S33" s="20"/>
      <c r="T33" s="20"/>
      <c r="U33" s="20"/>
      <c r="V33" s="36"/>
      <c r="W33" s="36">
        <v>3397</v>
      </c>
      <c r="X33" s="36"/>
      <c r="Y33" s="20">
        <v>3397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3397</v>
      </c>
      <c r="L36" s="28">
        <f t="shared" si="2"/>
        <v>0</v>
      </c>
      <c r="M36" s="28">
        <f t="shared" si="2"/>
        <v>0</v>
      </c>
      <c r="N36" s="28">
        <f t="shared" si="2"/>
        <v>3397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3397</v>
      </c>
      <c r="X36" s="28">
        <f t="shared" si="2"/>
        <v>0</v>
      </c>
      <c r="Y36" s="28">
        <f t="shared" si="2"/>
        <v>3397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-656105346</v>
      </c>
      <c r="D38" s="32">
        <f>+D17+D27+D36</f>
        <v>0</v>
      </c>
      <c r="E38" s="33">
        <f t="shared" si="3"/>
        <v>-1349327637</v>
      </c>
      <c r="F38" s="2">
        <f t="shared" si="3"/>
        <v>-1349327637</v>
      </c>
      <c r="G38" s="2">
        <f t="shared" si="3"/>
        <v>-154260628</v>
      </c>
      <c r="H38" s="2">
        <f t="shared" si="3"/>
        <v>0</v>
      </c>
      <c r="I38" s="2">
        <f t="shared" si="3"/>
        <v>0</v>
      </c>
      <c r="J38" s="2">
        <f t="shared" si="3"/>
        <v>-154260628</v>
      </c>
      <c r="K38" s="2">
        <f t="shared" si="3"/>
        <v>-39996603</v>
      </c>
      <c r="L38" s="2">
        <f t="shared" si="3"/>
        <v>-35698426</v>
      </c>
      <c r="M38" s="2">
        <f t="shared" si="3"/>
        <v>-100000000</v>
      </c>
      <c r="N38" s="2">
        <f t="shared" si="3"/>
        <v>-175695029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-329955657</v>
      </c>
      <c r="X38" s="2">
        <f t="shared" si="3"/>
        <v>-674663826</v>
      </c>
      <c r="Y38" s="2">
        <f t="shared" si="3"/>
        <v>344708169</v>
      </c>
      <c r="Z38" s="34">
        <f>+IF(X38&lt;&gt;0,+(Y38/X38)*100,0)</f>
        <v>-51.093323180484262</v>
      </c>
      <c r="AA38" s="35">
        <f>+AA17+AA27+AA36</f>
        <v>-1349327637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-154260628</v>
      </c>
      <c r="I39" s="2">
        <f>+H40+I60</f>
        <v>-154260628</v>
      </c>
      <c r="J39" s="2">
        <f>+G39</f>
        <v>0</v>
      </c>
      <c r="K39" s="2">
        <f>+I40+K60</f>
        <v>-154260628</v>
      </c>
      <c r="L39" s="2">
        <f>+K40+L60</f>
        <v>-194257231</v>
      </c>
      <c r="M39" s="2">
        <f>+L40+M60</f>
        <v>-229955657</v>
      </c>
      <c r="N39" s="2">
        <f>+K39</f>
        <v>-154260628</v>
      </c>
      <c r="O39" s="2">
        <f>+M40+O60</f>
        <v>-329955657</v>
      </c>
      <c r="P39" s="2">
        <f>+O40+P60</f>
        <v>-329955657</v>
      </c>
      <c r="Q39" s="2">
        <f>+P40+Q60</f>
        <v>-329955657</v>
      </c>
      <c r="R39" s="2">
        <f>+O39</f>
        <v>-329955657</v>
      </c>
      <c r="S39" s="2">
        <f>+Q40+S60</f>
        <v>-329955657</v>
      </c>
      <c r="T39" s="2">
        <f>+S40+T60</f>
        <v>-329955657</v>
      </c>
      <c r="U39" s="2">
        <f>+T40+U60</f>
        <v>-329955657</v>
      </c>
      <c r="V39" s="2">
        <f>+S39</f>
        <v>-329955657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-656105346</v>
      </c>
      <c r="D40" s="43">
        <f t="shared" ref="D40:AA40" si="4">+D38+D39</f>
        <v>0</v>
      </c>
      <c r="E40" s="44">
        <f t="shared" si="4"/>
        <v>-1349327637</v>
      </c>
      <c r="F40" s="45">
        <f t="shared" si="4"/>
        <v>-1349327637</v>
      </c>
      <c r="G40" s="45">
        <f t="shared" si="4"/>
        <v>-154260628</v>
      </c>
      <c r="H40" s="45">
        <f t="shared" si="4"/>
        <v>-154260628</v>
      </c>
      <c r="I40" s="45">
        <f t="shared" si="4"/>
        <v>-154260628</v>
      </c>
      <c r="J40" s="45">
        <f>+I40</f>
        <v>-154260628</v>
      </c>
      <c r="K40" s="45">
        <f t="shared" si="4"/>
        <v>-194257231</v>
      </c>
      <c r="L40" s="45">
        <f t="shared" si="4"/>
        <v>-229955657</v>
      </c>
      <c r="M40" s="45">
        <f t="shared" si="4"/>
        <v>-329955657</v>
      </c>
      <c r="N40" s="45">
        <f>+M40</f>
        <v>-329955657</v>
      </c>
      <c r="O40" s="45">
        <f t="shared" si="4"/>
        <v>-329955657</v>
      </c>
      <c r="P40" s="45">
        <f t="shared" si="4"/>
        <v>-329955657</v>
      </c>
      <c r="Q40" s="45">
        <f t="shared" si="4"/>
        <v>-329955657</v>
      </c>
      <c r="R40" s="45">
        <f>+Q40</f>
        <v>-329955657</v>
      </c>
      <c r="S40" s="45">
        <f t="shared" si="4"/>
        <v>-329955657</v>
      </c>
      <c r="T40" s="45">
        <f t="shared" si="4"/>
        <v>-329955657</v>
      </c>
      <c r="U40" s="45">
        <f t="shared" si="4"/>
        <v>-329955657</v>
      </c>
      <c r="V40" s="45">
        <f>+U40</f>
        <v>-329955657</v>
      </c>
      <c r="W40" s="45">
        <f>+V40</f>
        <v>-329955657</v>
      </c>
      <c r="X40" s="45">
        <f t="shared" si="4"/>
        <v>-674663826</v>
      </c>
      <c r="Y40" s="45">
        <f t="shared" si="4"/>
        <v>344708169</v>
      </c>
      <c r="Z40" s="46">
        <f>+IF(X40&lt;&gt;0,+(Y40/X40)*100,0)</f>
        <v>-51.093323180484262</v>
      </c>
      <c r="AA40" s="47">
        <f t="shared" si="4"/>
        <v>-1349327637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4726395</v>
      </c>
      <c r="D6" s="18"/>
      <c r="E6" s="19"/>
      <c r="F6" s="20"/>
      <c r="G6" s="20"/>
      <c r="H6" s="20">
        <v>1803376</v>
      </c>
      <c r="I6" s="20">
        <v>1378927</v>
      </c>
      <c r="J6" s="20">
        <v>3182303</v>
      </c>
      <c r="K6" s="20">
        <v>3809587</v>
      </c>
      <c r="L6" s="20">
        <v>763361</v>
      </c>
      <c r="M6" s="20">
        <v>2443275</v>
      </c>
      <c r="N6" s="20">
        <v>7016223</v>
      </c>
      <c r="O6" s="20"/>
      <c r="P6" s="20"/>
      <c r="Q6" s="20"/>
      <c r="R6" s="20"/>
      <c r="S6" s="20"/>
      <c r="T6" s="20"/>
      <c r="U6" s="20"/>
      <c r="V6" s="20"/>
      <c r="W6" s="20">
        <v>10198526</v>
      </c>
      <c r="X6" s="20"/>
      <c r="Y6" s="20">
        <v>10198526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448879680</v>
      </c>
      <c r="F7" s="20">
        <v>448879680</v>
      </c>
      <c r="G7" s="20"/>
      <c r="H7" s="20"/>
      <c r="I7" s="20"/>
      <c r="J7" s="20"/>
      <c r="K7" s="20"/>
      <c r="L7" s="20"/>
      <c r="M7" s="20">
        <v>202887</v>
      </c>
      <c r="N7" s="20">
        <v>202887</v>
      </c>
      <c r="O7" s="20"/>
      <c r="P7" s="20"/>
      <c r="Q7" s="20"/>
      <c r="R7" s="20"/>
      <c r="S7" s="20"/>
      <c r="T7" s="20"/>
      <c r="U7" s="20"/>
      <c r="V7" s="20"/>
      <c r="W7" s="20">
        <v>202887</v>
      </c>
      <c r="X7" s="20">
        <v>190011255</v>
      </c>
      <c r="Y7" s="20">
        <v>-189808368</v>
      </c>
      <c r="Z7" s="21">
        <v>-99.893223693512255</v>
      </c>
      <c r="AA7" s="22">
        <v>448879680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1949021</v>
      </c>
      <c r="F8" s="20">
        <v>1949021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974508</v>
      </c>
      <c r="Y8" s="20">
        <v>-974508</v>
      </c>
      <c r="Z8" s="21">
        <v>-100</v>
      </c>
      <c r="AA8" s="22">
        <v>1949021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37629787</v>
      </c>
      <c r="F9" s="20">
        <v>37629787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18814896</v>
      </c>
      <c r="Y9" s="20">
        <v>-18814896</v>
      </c>
      <c r="Z9" s="21">
        <v>-100</v>
      </c>
      <c r="AA9" s="22">
        <v>37629787</v>
      </c>
    </row>
    <row r="10" spans="1:27" x14ac:dyDescent="0.25">
      <c r="A10" s="23" t="s">
        <v>38</v>
      </c>
      <c r="B10" s="17" t="s">
        <v>6</v>
      </c>
      <c r="C10" s="18">
        <v>30000000</v>
      </c>
      <c r="D10" s="18"/>
      <c r="E10" s="19">
        <v>117354398</v>
      </c>
      <c r="F10" s="20">
        <v>117354398</v>
      </c>
      <c r="G10" s="20"/>
      <c r="H10" s="20"/>
      <c r="I10" s="20"/>
      <c r="J10" s="20"/>
      <c r="K10" s="20">
        <v>80000000</v>
      </c>
      <c r="L10" s="20"/>
      <c r="M10" s="20"/>
      <c r="N10" s="20">
        <v>80000000</v>
      </c>
      <c r="O10" s="20"/>
      <c r="P10" s="20"/>
      <c r="Q10" s="20"/>
      <c r="R10" s="20"/>
      <c r="S10" s="20"/>
      <c r="T10" s="20"/>
      <c r="U10" s="20"/>
      <c r="V10" s="20"/>
      <c r="W10" s="20">
        <v>80000000</v>
      </c>
      <c r="X10" s="20">
        <v>104080435</v>
      </c>
      <c r="Y10" s="20">
        <v>-24080435</v>
      </c>
      <c r="Z10" s="21">
        <v>-23.136370442725379</v>
      </c>
      <c r="AA10" s="22">
        <v>117354398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-227078247</v>
      </c>
      <c r="D14" s="18"/>
      <c r="E14" s="19">
        <v>-672946157</v>
      </c>
      <c r="F14" s="20">
        <v>-672946157</v>
      </c>
      <c r="G14" s="20"/>
      <c r="H14" s="20">
        <v>-45915514</v>
      </c>
      <c r="I14" s="20">
        <v>-63806088</v>
      </c>
      <c r="J14" s="20">
        <v>-109721602</v>
      </c>
      <c r="K14" s="20">
        <v>-120240026</v>
      </c>
      <c r="L14" s="20">
        <v>-66996691</v>
      </c>
      <c r="M14" s="20">
        <v>-68426494</v>
      </c>
      <c r="N14" s="20">
        <v>-255663211</v>
      </c>
      <c r="O14" s="20"/>
      <c r="P14" s="20"/>
      <c r="Q14" s="20"/>
      <c r="R14" s="20"/>
      <c r="S14" s="20"/>
      <c r="T14" s="20"/>
      <c r="U14" s="20"/>
      <c r="V14" s="20"/>
      <c r="W14" s="20">
        <v>-365384813</v>
      </c>
      <c r="X14" s="20">
        <v>-307508515</v>
      </c>
      <c r="Y14" s="20">
        <v>-57876298</v>
      </c>
      <c r="Z14" s="21">
        <v>18.821039150737011</v>
      </c>
      <c r="AA14" s="22">
        <v>-672946157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-192351852</v>
      </c>
      <c r="D17" s="26">
        <f>SUM(D6:D16)</f>
        <v>0</v>
      </c>
      <c r="E17" s="27">
        <f t="shared" si="0"/>
        <v>-67133271</v>
      </c>
      <c r="F17" s="28">
        <f t="shared" si="0"/>
        <v>-67133271</v>
      </c>
      <c r="G17" s="28">
        <f t="shared" si="0"/>
        <v>0</v>
      </c>
      <c r="H17" s="28">
        <f t="shared" si="0"/>
        <v>-44112138</v>
      </c>
      <c r="I17" s="28">
        <f t="shared" si="0"/>
        <v>-62427161</v>
      </c>
      <c r="J17" s="28">
        <f t="shared" si="0"/>
        <v>-106539299</v>
      </c>
      <c r="K17" s="28">
        <f t="shared" si="0"/>
        <v>-36430439</v>
      </c>
      <c r="L17" s="28">
        <f t="shared" si="0"/>
        <v>-66233330</v>
      </c>
      <c r="M17" s="28">
        <f t="shared" si="0"/>
        <v>-65780332</v>
      </c>
      <c r="N17" s="28">
        <f t="shared" si="0"/>
        <v>-168444101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-274983400</v>
      </c>
      <c r="X17" s="28">
        <f t="shared" si="0"/>
        <v>6372579</v>
      </c>
      <c r="Y17" s="28">
        <f t="shared" si="0"/>
        <v>-281355979</v>
      </c>
      <c r="Z17" s="29">
        <f>+IF(X17&lt;&gt;0,+(Y17/X17)*100,0)</f>
        <v>-4415.1038221730951</v>
      </c>
      <c r="AA17" s="30">
        <f>SUM(AA6:AA16)</f>
        <v>-67133271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-67061543</v>
      </c>
      <c r="D26" s="18"/>
      <c r="E26" s="19">
        <v>-53875726</v>
      </c>
      <c r="F26" s="20">
        <v>-53875726</v>
      </c>
      <c r="G26" s="20"/>
      <c r="H26" s="20">
        <v>-15908366</v>
      </c>
      <c r="I26" s="20">
        <v>-15077669</v>
      </c>
      <c r="J26" s="20">
        <v>-30986035</v>
      </c>
      <c r="K26" s="20">
        <v>-17284476</v>
      </c>
      <c r="L26" s="20">
        <v>-1854385</v>
      </c>
      <c r="M26" s="20">
        <v>-8404959</v>
      </c>
      <c r="N26" s="20">
        <v>-27543820</v>
      </c>
      <c r="O26" s="20"/>
      <c r="P26" s="20"/>
      <c r="Q26" s="20"/>
      <c r="R26" s="20"/>
      <c r="S26" s="20"/>
      <c r="T26" s="20"/>
      <c r="U26" s="20"/>
      <c r="V26" s="20"/>
      <c r="W26" s="20">
        <v>-58529855</v>
      </c>
      <c r="X26" s="20">
        <v>-28476327</v>
      </c>
      <c r="Y26" s="20">
        <v>-30053528</v>
      </c>
      <c r="Z26" s="21">
        <v>105.53863916508615</v>
      </c>
      <c r="AA26" s="22">
        <v>-53875726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-67061543</v>
      </c>
      <c r="D27" s="26">
        <f>SUM(D21:D26)</f>
        <v>0</v>
      </c>
      <c r="E27" s="27">
        <f t="shared" si="1"/>
        <v>-53875726</v>
      </c>
      <c r="F27" s="28">
        <f t="shared" si="1"/>
        <v>-53875726</v>
      </c>
      <c r="G27" s="28">
        <f t="shared" si="1"/>
        <v>0</v>
      </c>
      <c r="H27" s="28">
        <f t="shared" si="1"/>
        <v>-15908366</v>
      </c>
      <c r="I27" s="28">
        <f t="shared" si="1"/>
        <v>-15077669</v>
      </c>
      <c r="J27" s="28">
        <f t="shared" si="1"/>
        <v>-30986035</v>
      </c>
      <c r="K27" s="28">
        <f t="shared" si="1"/>
        <v>-17284476</v>
      </c>
      <c r="L27" s="28">
        <f t="shared" si="1"/>
        <v>-1854385</v>
      </c>
      <c r="M27" s="28">
        <f t="shared" si="1"/>
        <v>-8404959</v>
      </c>
      <c r="N27" s="28">
        <f t="shared" si="1"/>
        <v>-27543820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-58529855</v>
      </c>
      <c r="X27" s="28">
        <f t="shared" si="1"/>
        <v>-28476327</v>
      </c>
      <c r="Y27" s="28">
        <f t="shared" si="1"/>
        <v>-30053528</v>
      </c>
      <c r="Z27" s="29">
        <f>+IF(X27&lt;&gt;0,+(Y27/X27)*100,0)</f>
        <v>105.53863916508615</v>
      </c>
      <c r="AA27" s="30">
        <f>SUM(AA21:AA26)</f>
        <v>-53875726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-259413395</v>
      </c>
      <c r="D38" s="32">
        <f>+D17+D27+D36</f>
        <v>0</v>
      </c>
      <c r="E38" s="33">
        <f t="shared" si="3"/>
        <v>-121008997</v>
      </c>
      <c r="F38" s="2">
        <f t="shared" si="3"/>
        <v>-121008997</v>
      </c>
      <c r="G38" s="2">
        <f t="shared" si="3"/>
        <v>0</v>
      </c>
      <c r="H38" s="2">
        <f t="shared" si="3"/>
        <v>-60020504</v>
      </c>
      <c r="I38" s="2">
        <f t="shared" si="3"/>
        <v>-77504830</v>
      </c>
      <c r="J38" s="2">
        <f t="shared" si="3"/>
        <v>-137525334</v>
      </c>
      <c r="K38" s="2">
        <f t="shared" si="3"/>
        <v>-53714915</v>
      </c>
      <c r="L38" s="2">
        <f t="shared" si="3"/>
        <v>-68087715</v>
      </c>
      <c r="M38" s="2">
        <f t="shared" si="3"/>
        <v>-74185291</v>
      </c>
      <c r="N38" s="2">
        <f t="shared" si="3"/>
        <v>-195987921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-333513255</v>
      </c>
      <c r="X38" s="2">
        <f t="shared" si="3"/>
        <v>-22103748</v>
      </c>
      <c r="Y38" s="2">
        <f t="shared" si="3"/>
        <v>-311409507</v>
      </c>
      <c r="Z38" s="34">
        <f>+IF(X38&lt;&gt;0,+(Y38/X38)*100,0)</f>
        <v>1408.85386044032</v>
      </c>
      <c r="AA38" s="35">
        <f>+AA17+AA27+AA36</f>
        <v>-121008997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-60020504</v>
      </c>
      <c r="J39" s="2">
        <f>+G39</f>
        <v>0</v>
      </c>
      <c r="K39" s="2">
        <f>+I40+K60</f>
        <v>-396606514</v>
      </c>
      <c r="L39" s="2">
        <f>+K40+L60</f>
        <v>-450321429</v>
      </c>
      <c r="M39" s="2">
        <f>+L40+M60</f>
        <v>-518409144</v>
      </c>
      <c r="N39" s="2">
        <f>+K39</f>
        <v>-396606514</v>
      </c>
      <c r="O39" s="2">
        <f>+M40+O60</f>
        <v>-592594435</v>
      </c>
      <c r="P39" s="2">
        <f>+O40+P60</f>
        <v>-592594435</v>
      </c>
      <c r="Q39" s="2">
        <f>+P40+Q60</f>
        <v>-592594435</v>
      </c>
      <c r="R39" s="2">
        <f>+O39</f>
        <v>-592594435</v>
      </c>
      <c r="S39" s="2">
        <f>+Q40+S60</f>
        <v>-592594435</v>
      </c>
      <c r="T39" s="2">
        <f>+S40+T60</f>
        <v>-592594435</v>
      </c>
      <c r="U39" s="2">
        <f>+T40+U60</f>
        <v>-592594435</v>
      </c>
      <c r="V39" s="2">
        <f>+S39</f>
        <v>-592594435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-259413395</v>
      </c>
      <c r="D40" s="43">
        <f t="shared" ref="D40:AA40" si="4">+D38+D39</f>
        <v>0</v>
      </c>
      <c r="E40" s="44">
        <f t="shared" si="4"/>
        <v>-121008997</v>
      </c>
      <c r="F40" s="45">
        <f t="shared" si="4"/>
        <v>-121008997</v>
      </c>
      <c r="G40" s="45">
        <f t="shared" si="4"/>
        <v>0</v>
      </c>
      <c r="H40" s="45">
        <f t="shared" si="4"/>
        <v>-60020504</v>
      </c>
      <c r="I40" s="45">
        <f t="shared" si="4"/>
        <v>-137525334</v>
      </c>
      <c r="J40" s="45">
        <f>+I40</f>
        <v>-137525334</v>
      </c>
      <c r="K40" s="45">
        <f t="shared" si="4"/>
        <v>-450321429</v>
      </c>
      <c r="L40" s="45">
        <f t="shared" si="4"/>
        <v>-518409144</v>
      </c>
      <c r="M40" s="45">
        <f t="shared" si="4"/>
        <v>-592594435</v>
      </c>
      <c r="N40" s="45">
        <f>+M40</f>
        <v>-592594435</v>
      </c>
      <c r="O40" s="45">
        <f t="shared" si="4"/>
        <v>-592594435</v>
      </c>
      <c r="P40" s="45">
        <f t="shared" si="4"/>
        <v>-592594435</v>
      </c>
      <c r="Q40" s="45">
        <f t="shared" si="4"/>
        <v>-592594435</v>
      </c>
      <c r="R40" s="45">
        <f>+Q40</f>
        <v>-592594435</v>
      </c>
      <c r="S40" s="45">
        <f t="shared" si="4"/>
        <v>-592594435</v>
      </c>
      <c r="T40" s="45">
        <f t="shared" si="4"/>
        <v>-592594435</v>
      </c>
      <c r="U40" s="45">
        <f t="shared" si="4"/>
        <v>-592594435</v>
      </c>
      <c r="V40" s="45">
        <f>+U40</f>
        <v>-592594435</v>
      </c>
      <c r="W40" s="45">
        <f>+V40</f>
        <v>-592594435</v>
      </c>
      <c r="X40" s="45">
        <f t="shared" si="4"/>
        <v>-22103748</v>
      </c>
      <c r="Y40" s="45">
        <f t="shared" si="4"/>
        <v>-311409507</v>
      </c>
      <c r="Z40" s="46">
        <f>+IF(X40&lt;&gt;0,+(Y40/X40)*100,0)</f>
        <v>1408.85386044032</v>
      </c>
      <c r="AA40" s="47">
        <f t="shared" si="4"/>
        <v>-121008997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-259081180</v>
      </c>
      <c r="N60">
        <v>-259081180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>
        <v>9479115</v>
      </c>
      <c r="N9" s="20">
        <v>9479115</v>
      </c>
      <c r="O9" s="20"/>
      <c r="P9" s="20"/>
      <c r="Q9" s="20"/>
      <c r="R9" s="20"/>
      <c r="S9" s="20"/>
      <c r="T9" s="20"/>
      <c r="U9" s="20"/>
      <c r="V9" s="20"/>
      <c r="W9" s="20">
        <v>9479115</v>
      </c>
      <c r="X9" s="20"/>
      <c r="Y9" s="20">
        <v>9479115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30696085</v>
      </c>
      <c r="H10" s="20">
        <v>-11278256</v>
      </c>
      <c r="I10" s="20">
        <v>-972215</v>
      </c>
      <c r="J10" s="20">
        <v>18445614</v>
      </c>
      <c r="K10" s="20"/>
      <c r="L10" s="20">
        <v>-13816644</v>
      </c>
      <c r="M10" s="20">
        <v>419485</v>
      </c>
      <c r="N10" s="20">
        <v>-13397159</v>
      </c>
      <c r="O10" s="20"/>
      <c r="P10" s="20"/>
      <c r="Q10" s="20"/>
      <c r="R10" s="20"/>
      <c r="S10" s="20"/>
      <c r="T10" s="20"/>
      <c r="U10" s="20"/>
      <c r="V10" s="20"/>
      <c r="W10" s="20">
        <v>5048455</v>
      </c>
      <c r="X10" s="20"/>
      <c r="Y10" s="20">
        <v>5048455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-32179346</v>
      </c>
      <c r="L11" s="20"/>
      <c r="M11" s="20"/>
      <c r="N11" s="20">
        <v>-32179346</v>
      </c>
      <c r="O11" s="20"/>
      <c r="P11" s="20"/>
      <c r="Q11" s="20"/>
      <c r="R11" s="20"/>
      <c r="S11" s="20"/>
      <c r="T11" s="20"/>
      <c r="U11" s="20"/>
      <c r="V11" s="20"/>
      <c r="W11" s="20">
        <v>-32179346</v>
      </c>
      <c r="X11" s="20"/>
      <c r="Y11" s="20">
        <v>-32179346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-101884</v>
      </c>
      <c r="H14" s="20"/>
      <c r="I14" s="20"/>
      <c r="J14" s="20">
        <v>-101884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-101884</v>
      </c>
      <c r="X14" s="20"/>
      <c r="Y14" s="20">
        <v>-101884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30594201</v>
      </c>
      <c r="H17" s="28">
        <f t="shared" si="0"/>
        <v>-11278256</v>
      </c>
      <c r="I17" s="28">
        <f t="shared" si="0"/>
        <v>-972215</v>
      </c>
      <c r="J17" s="28">
        <f t="shared" si="0"/>
        <v>18343730</v>
      </c>
      <c r="K17" s="28">
        <f t="shared" si="0"/>
        <v>-32179346</v>
      </c>
      <c r="L17" s="28">
        <f t="shared" si="0"/>
        <v>-13816644</v>
      </c>
      <c r="M17" s="28">
        <f t="shared" si="0"/>
        <v>9898600</v>
      </c>
      <c r="N17" s="28">
        <f t="shared" si="0"/>
        <v>-36097390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-17753660</v>
      </c>
      <c r="X17" s="28">
        <f t="shared" si="0"/>
        <v>0</v>
      </c>
      <c r="Y17" s="28">
        <f t="shared" si="0"/>
        <v>-17753660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30594201</v>
      </c>
      <c r="H38" s="2">
        <f t="shared" si="3"/>
        <v>-11278256</v>
      </c>
      <c r="I38" s="2">
        <f t="shared" si="3"/>
        <v>-972215</v>
      </c>
      <c r="J38" s="2">
        <f t="shared" si="3"/>
        <v>18343730</v>
      </c>
      <c r="K38" s="2">
        <f t="shared" si="3"/>
        <v>-32179346</v>
      </c>
      <c r="L38" s="2">
        <f t="shared" si="3"/>
        <v>-13816644</v>
      </c>
      <c r="M38" s="2">
        <f t="shared" si="3"/>
        <v>9898600</v>
      </c>
      <c r="N38" s="2">
        <f t="shared" si="3"/>
        <v>-36097390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-17753660</v>
      </c>
      <c r="X38" s="2">
        <f t="shared" si="3"/>
        <v>0</v>
      </c>
      <c r="Y38" s="2">
        <f t="shared" si="3"/>
        <v>-17753660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30594201</v>
      </c>
      <c r="I39" s="2">
        <f>+H40+I60</f>
        <v>19315945</v>
      </c>
      <c r="J39" s="2">
        <f>+G39</f>
        <v>0</v>
      </c>
      <c r="K39" s="2">
        <f>+I40+K60</f>
        <v>18343730</v>
      </c>
      <c r="L39" s="2">
        <f>+K40+L60</f>
        <v>-13835616</v>
      </c>
      <c r="M39" s="2">
        <f>+L40+M60</f>
        <v>-27652260</v>
      </c>
      <c r="N39" s="2">
        <f>+K39</f>
        <v>18343730</v>
      </c>
      <c r="O39" s="2">
        <f>+M40+O60</f>
        <v>-17753660</v>
      </c>
      <c r="P39" s="2">
        <f>+O40+P60</f>
        <v>-17753660</v>
      </c>
      <c r="Q39" s="2">
        <f>+P40+Q60</f>
        <v>-17753660</v>
      </c>
      <c r="R39" s="2">
        <f>+O39</f>
        <v>-17753660</v>
      </c>
      <c r="S39" s="2">
        <f>+Q40+S60</f>
        <v>-17753660</v>
      </c>
      <c r="T39" s="2">
        <f>+S40+T60</f>
        <v>-17753660</v>
      </c>
      <c r="U39" s="2">
        <f>+T40+U60</f>
        <v>-17753660</v>
      </c>
      <c r="V39" s="2">
        <f>+S39</f>
        <v>-17753660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30594201</v>
      </c>
      <c r="H40" s="45">
        <f t="shared" si="4"/>
        <v>19315945</v>
      </c>
      <c r="I40" s="45">
        <f t="shared" si="4"/>
        <v>18343730</v>
      </c>
      <c r="J40" s="45">
        <f>+I40</f>
        <v>18343730</v>
      </c>
      <c r="K40" s="45">
        <f t="shared" si="4"/>
        <v>-13835616</v>
      </c>
      <c r="L40" s="45">
        <f t="shared" si="4"/>
        <v>-27652260</v>
      </c>
      <c r="M40" s="45">
        <f t="shared" si="4"/>
        <v>-17753660</v>
      </c>
      <c r="N40" s="45">
        <f>+M40</f>
        <v>-17753660</v>
      </c>
      <c r="O40" s="45">
        <f t="shared" si="4"/>
        <v>-17753660</v>
      </c>
      <c r="P40" s="45">
        <f t="shared" si="4"/>
        <v>-17753660</v>
      </c>
      <c r="Q40" s="45">
        <f t="shared" si="4"/>
        <v>-17753660</v>
      </c>
      <c r="R40" s="45">
        <f>+Q40</f>
        <v>-17753660</v>
      </c>
      <c r="S40" s="45">
        <f t="shared" si="4"/>
        <v>-17753660</v>
      </c>
      <c r="T40" s="45">
        <f t="shared" si="4"/>
        <v>-17753660</v>
      </c>
      <c r="U40" s="45">
        <f t="shared" si="4"/>
        <v>-17753660</v>
      </c>
      <c r="V40" s="45">
        <f>+U40</f>
        <v>-17753660</v>
      </c>
      <c r="W40" s="45">
        <f>+V40</f>
        <v>-17753660</v>
      </c>
      <c r="X40" s="45">
        <f t="shared" si="4"/>
        <v>0</v>
      </c>
      <c r="Y40" s="45">
        <f t="shared" si="4"/>
        <v>-17753660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125626027</v>
      </c>
      <c r="D7" s="18"/>
      <c r="E7" s="19">
        <v>204983420</v>
      </c>
      <c r="F7" s="20">
        <v>204983420</v>
      </c>
      <c r="G7" s="20">
        <v>11232094</v>
      </c>
      <c r="H7" s="20">
        <v>10233199</v>
      </c>
      <c r="I7" s="20">
        <v>11282276</v>
      </c>
      <c r="J7" s="20">
        <v>32747569</v>
      </c>
      <c r="K7" s="20">
        <v>11176128</v>
      </c>
      <c r="L7" s="20">
        <v>10503690</v>
      </c>
      <c r="M7" s="20">
        <v>11278508</v>
      </c>
      <c r="N7" s="20">
        <v>32958326</v>
      </c>
      <c r="O7" s="20"/>
      <c r="P7" s="20"/>
      <c r="Q7" s="20"/>
      <c r="R7" s="20"/>
      <c r="S7" s="20"/>
      <c r="T7" s="20"/>
      <c r="U7" s="20"/>
      <c r="V7" s="20"/>
      <c r="W7" s="20">
        <v>65705895</v>
      </c>
      <c r="X7" s="20">
        <v>102491694</v>
      </c>
      <c r="Y7" s="20">
        <v>-36785799</v>
      </c>
      <c r="Z7" s="21">
        <v>-35.891492826726036</v>
      </c>
      <c r="AA7" s="22">
        <v>204983420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93389497</v>
      </c>
      <c r="D9" s="18"/>
      <c r="E9" s="19">
        <v>104884784</v>
      </c>
      <c r="F9" s="20">
        <v>104884784</v>
      </c>
      <c r="G9" s="20">
        <v>43702074</v>
      </c>
      <c r="H9" s="20">
        <v>25000000</v>
      </c>
      <c r="I9" s="20"/>
      <c r="J9" s="20">
        <v>68702074</v>
      </c>
      <c r="K9" s="20"/>
      <c r="L9" s="20">
        <v>9000000</v>
      </c>
      <c r="M9" s="20">
        <v>54961465</v>
      </c>
      <c r="N9" s="20">
        <v>63961465</v>
      </c>
      <c r="O9" s="20"/>
      <c r="P9" s="20"/>
      <c r="Q9" s="20"/>
      <c r="R9" s="20"/>
      <c r="S9" s="20"/>
      <c r="T9" s="20"/>
      <c r="U9" s="20"/>
      <c r="V9" s="20"/>
      <c r="W9" s="20">
        <v>132663539</v>
      </c>
      <c r="X9" s="20">
        <v>52442382</v>
      </c>
      <c r="Y9" s="20">
        <v>80221157</v>
      </c>
      <c r="Z9" s="21">
        <v>152.97008629394446</v>
      </c>
      <c r="AA9" s="22">
        <v>104884784</v>
      </c>
    </row>
    <row r="10" spans="1:27" x14ac:dyDescent="0.25">
      <c r="A10" s="23" t="s">
        <v>38</v>
      </c>
      <c r="B10" s="17" t="s">
        <v>6</v>
      </c>
      <c r="C10" s="18">
        <v>30051457</v>
      </c>
      <c r="D10" s="18"/>
      <c r="E10" s="19"/>
      <c r="F10" s="20"/>
      <c r="G10" s="20">
        <v>25000000</v>
      </c>
      <c r="H10" s="20"/>
      <c r="I10" s="20"/>
      <c r="J10" s="20">
        <v>25000000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25000000</v>
      </c>
      <c r="X10" s="20"/>
      <c r="Y10" s="20">
        <v>25000000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20571</v>
      </c>
      <c r="H11" s="20">
        <v>19512</v>
      </c>
      <c r="I11" s="20">
        <v>8025</v>
      </c>
      <c r="J11" s="20">
        <v>48108</v>
      </c>
      <c r="K11" s="20">
        <v>15040</v>
      </c>
      <c r="L11" s="20">
        <v>29779</v>
      </c>
      <c r="M11" s="20">
        <v>40355</v>
      </c>
      <c r="N11" s="20">
        <v>85174</v>
      </c>
      <c r="O11" s="20"/>
      <c r="P11" s="20"/>
      <c r="Q11" s="20"/>
      <c r="R11" s="20"/>
      <c r="S11" s="20"/>
      <c r="T11" s="20"/>
      <c r="U11" s="20"/>
      <c r="V11" s="20"/>
      <c r="W11" s="20">
        <v>133282</v>
      </c>
      <c r="X11" s="20"/>
      <c r="Y11" s="20">
        <v>133282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-234300464</v>
      </c>
      <c r="F14" s="20">
        <v>-234300464</v>
      </c>
      <c r="G14" s="20"/>
      <c r="H14" s="20"/>
      <c r="I14" s="20">
        <v>-11913</v>
      </c>
      <c r="J14" s="20">
        <v>-11913</v>
      </c>
      <c r="K14" s="20">
        <v>-41456</v>
      </c>
      <c r="L14" s="20">
        <v>-13226</v>
      </c>
      <c r="M14" s="20">
        <v>-530</v>
      </c>
      <c r="N14" s="20">
        <v>-55212</v>
      </c>
      <c r="O14" s="20"/>
      <c r="P14" s="20"/>
      <c r="Q14" s="20"/>
      <c r="R14" s="20"/>
      <c r="S14" s="20"/>
      <c r="T14" s="20"/>
      <c r="U14" s="20"/>
      <c r="V14" s="20"/>
      <c r="W14" s="20">
        <v>-67125</v>
      </c>
      <c r="X14" s="20">
        <v>-45689610</v>
      </c>
      <c r="Y14" s="20">
        <v>45622485</v>
      </c>
      <c r="Z14" s="21">
        <v>-99.853084760408322</v>
      </c>
      <c r="AA14" s="22">
        <v>-234300464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249066981</v>
      </c>
      <c r="D17" s="26">
        <f>SUM(D6:D16)</f>
        <v>0</v>
      </c>
      <c r="E17" s="27">
        <f t="shared" si="0"/>
        <v>75567740</v>
      </c>
      <c r="F17" s="28">
        <f t="shared" si="0"/>
        <v>75567740</v>
      </c>
      <c r="G17" s="28">
        <f t="shared" si="0"/>
        <v>79954739</v>
      </c>
      <c r="H17" s="28">
        <f t="shared" si="0"/>
        <v>35252711</v>
      </c>
      <c r="I17" s="28">
        <f t="shared" si="0"/>
        <v>11278388</v>
      </c>
      <c r="J17" s="28">
        <f t="shared" si="0"/>
        <v>126485838</v>
      </c>
      <c r="K17" s="28">
        <f t="shared" si="0"/>
        <v>11149712</v>
      </c>
      <c r="L17" s="28">
        <f t="shared" si="0"/>
        <v>19520243</v>
      </c>
      <c r="M17" s="28">
        <f t="shared" si="0"/>
        <v>66279798</v>
      </c>
      <c r="N17" s="28">
        <f t="shared" si="0"/>
        <v>96949753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223435591</v>
      </c>
      <c r="X17" s="28">
        <f t="shared" si="0"/>
        <v>109244466</v>
      </c>
      <c r="Y17" s="28">
        <f t="shared" si="0"/>
        <v>114191125</v>
      </c>
      <c r="Z17" s="29">
        <f>+IF(X17&lt;&gt;0,+(Y17/X17)*100,0)</f>
        <v>104.52806369157408</v>
      </c>
      <c r="AA17" s="30">
        <f>SUM(AA6:AA16)</f>
        <v>75567740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-90686600</v>
      </c>
      <c r="D26" s="18"/>
      <c r="E26" s="19">
        <v>-52191251</v>
      </c>
      <c r="F26" s="20">
        <v>-52191251</v>
      </c>
      <c r="G26" s="20">
        <v>-10341847</v>
      </c>
      <c r="H26" s="20">
        <v>-2353121</v>
      </c>
      <c r="I26" s="20">
        <v>-1521013</v>
      </c>
      <c r="J26" s="20">
        <v>-14215981</v>
      </c>
      <c r="K26" s="20">
        <v>-662628</v>
      </c>
      <c r="L26" s="20">
        <v>-3241778</v>
      </c>
      <c r="M26" s="20">
        <v>-2375360</v>
      </c>
      <c r="N26" s="20">
        <v>-6279766</v>
      </c>
      <c r="O26" s="20"/>
      <c r="P26" s="20"/>
      <c r="Q26" s="20"/>
      <c r="R26" s="20"/>
      <c r="S26" s="20"/>
      <c r="T26" s="20"/>
      <c r="U26" s="20"/>
      <c r="V26" s="20"/>
      <c r="W26" s="20">
        <v>-20495747</v>
      </c>
      <c r="X26" s="20">
        <v>-26095620</v>
      </c>
      <c r="Y26" s="20">
        <v>5599873</v>
      </c>
      <c r="Z26" s="21">
        <v>-21.45905328173847</v>
      </c>
      <c r="AA26" s="22">
        <v>-52191251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-90686600</v>
      </c>
      <c r="D27" s="26">
        <f>SUM(D21:D26)</f>
        <v>0</v>
      </c>
      <c r="E27" s="27">
        <f t="shared" si="1"/>
        <v>-52191251</v>
      </c>
      <c r="F27" s="28">
        <f t="shared" si="1"/>
        <v>-52191251</v>
      </c>
      <c r="G27" s="28">
        <f t="shared" si="1"/>
        <v>-10341847</v>
      </c>
      <c r="H27" s="28">
        <f t="shared" si="1"/>
        <v>-2353121</v>
      </c>
      <c r="I27" s="28">
        <f t="shared" si="1"/>
        <v>-1521013</v>
      </c>
      <c r="J27" s="28">
        <f t="shared" si="1"/>
        <v>-14215981</v>
      </c>
      <c r="K27" s="28">
        <f t="shared" si="1"/>
        <v>-662628</v>
      </c>
      <c r="L27" s="28">
        <f t="shared" si="1"/>
        <v>-3241778</v>
      </c>
      <c r="M27" s="28">
        <f t="shared" si="1"/>
        <v>-2375360</v>
      </c>
      <c r="N27" s="28">
        <f t="shared" si="1"/>
        <v>-6279766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-20495747</v>
      </c>
      <c r="X27" s="28">
        <f t="shared" si="1"/>
        <v>-26095620</v>
      </c>
      <c r="Y27" s="28">
        <f t="shared" si="1"/>
        <v>5599873</v>
      </c>
      <c r="Z27" s="29">
        <f>+IF(X27&lt;&gt;0,+(Y27/X27)*100,0)</f>
        <v>-21.45905328173847</v>
      </c>
      <c r="AA27" s="30">
        <f>SUM(AA21:AA26)</f>
        <v>-52191251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158380381</v>
      </c>
      <c r="D38" s="32">
        <f>+D17+D27+D36</f>
        <v>0</v>
      </c>
      <c r="E38" s="33">
        <f t="shared" si="3"/>
        <v>23376489</v>
      </c>
      <c r="F38" s="2">
        <f t="shared" si="3"/>
        <v>23376489</v>
      </c>
      <c r="G38" s="2">
        <f t="shared" si="3"/>
        <v>69612892</v>
      </c>
      <c r="H38" s="2">
        <f t="shared" si="3"/>
        <v>32899590</v>
      </c>
      <c r="I38" s="2">
        <f t="shared" si="3"/>
        <v>9757375</v>
      </c>
      <c r="J38" s="2">
        <f t="shared" si="3"/>
        <v>112269857</v>
      </c>
      <c r="K38" s="2">
        <f t="shared" si="3"/>
        <v>10487084</v>
      </c>
      <c r="L38" s="2">
        <f t="shared" si="3"/>
        <v>16278465</v>
      </c>
      <c r="M38" s="2">
        <f t="shared" si="3"/>
        <v>63904438</v>
      </c>
      <c r="N38" s="2">
        <f t="shared" si="3"/>
        <v>90669987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202939844</v>
      </c>
      <c r="X38" s="2">
        <f t="shared" si="3"/>
        <v>83148846</v>
      </c>
      <c r="Y38" s="2">
        <f t="shared" si="3"/>
        <v>119790998</v>
      </c>
      <c r="Z38" s="34">
        <f>+IF(X38&lt;&gt;0,+(Y38/X38)*100,0)</f>
        <v>144.06814256929076</v>
      </c>
      <c r="AA38" s="35">
        <f>+AA17+AA27+AA36</f>
        <v>23376489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69612892</v>
      </c>
      <c r="I39" s="2">
        <f>+H40+I60</f>
        <v>102512482</v>
      </c>
      <c r="J39" s="2">
        <f>+G39</f>
        <v>0</v>
      </c>
      <c r="K39" s="2">
        <f>+I40+K60</f>
        <v>112269857</v>
      </c>
      <c r="L39" s="2">
        <f>+K40+L60</f>
        <v>122756941</v>
      </c>
      <c r="M39" s="2">
        <f>+L40+M60</f>
        <v>139035406</v>
      </c>
      <c r="N39" s="2">
        <f>+K39</f>
        <v>112269857</v>
      </c>
      <c r="O39" s="2">
        <f>+M40+O60</f>
        <v>202939844</v>
      </c>
      <c r="P39" s="2">
        <f>+O40+P60</f>
        <v>202939844</v>
      </c>
      <c r="Q39" s="2">
        <f>+P40+Q60</f>
        <v>202939844</v>
      </c>
      <c r="R39" s="2">
        <f>+O39</f>
        <v>202939844</v>
      </c>
      <c r="S39" s="2">
        <f>+Q40+S60</f>
        <v>202939844</v>
      </c>
      <c r="T39" s="2">
        <f>+S40+T60</f>
        <v>202939844</v>
      </c>
      <c r="U39" s="2">
        <f>+T40+U60</f>
        <v>202939844</v>
      </c>
      <c r="V39" s="2">
        <f>+S39</f>
        <v>202939844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158380381</v>
      </c>
      <c r="D40" s="43">
        <f t="shared" ref="D40:AA40" si="4">+D38+D39</f>
        <v>0</v>
      </c>
      <c r="E40" s="44">
        <f t="shared" si="4"/>
        <v>23376489</v>
      </c>
      <c r="F40" s="45">
        <f t="shared" si="4"/>
        <v>23376489</v>
      </c>
      <c r="G40" s="45">
        <f t="shared" si="4"/>
        <v>69612892</v>
      </c>
      <c r="H40" s="45">
        <f t="shared" si="4"/>
        <v>102512482</v>
      </c>
      <c r="I40" s="45">
        <f t="shared" si="4"/>
        <v>112269857</v>
      </c>
      <c r="J40" s="45">
        <f>+I40</f>
        <v>112269857</v>
      </c>
      <c r="K40" s="45">
        <f t="shared" si="4"/>
        <v>122756941</v>
      </c>
      <c r="L40" s="45">
        <f t="shared" si="4"/>
        <v>139035406</v>
      </c>
      <c r="M40" s="45">
        <f t="shared" si="4"/>
        <v>202939844</v>
      </c>
      <c r="N40" s="45">
        <f>+M40</f>
        <v>202939844</v>
      </c>
      <c r="O40" s="45">
        <f t="shared" si="4"/>
        <v>202939844</v>
      </c>
      <c r="P40" s="45">
        <f t="shared" si="4"/>
        <v>202939844</v>
      </c>
      <c r="Q40" s="45">
        <f t="shared" si="4"/>
        <v>202939844</v>
      </c>
      <c r="R40" s="45">
        <f>+Q40</f>
        <v>202939844</v>
      </c>
      <c r="S40" s="45">
        <f t="shared" si="4"/>
        <v>202939844</v>
      </c>
      <c r="T40" s="45">
        <f t="shared" si="4"/>
        <v>202939844</v>
      </c>
      <c r="U40" s="45">
        <f t="shared" si="4"/>
        <v>202939844</v>
      </c>
      <c r="V40" s="45">
        <f>+U40</f>
        <v>202939844</v>
      </c>
      <c r="W40" s="45">
        <f>+V40</f>
        <v>202939844</v>
      </c>
      <c r="X40" s="45">
        <f t="shared" si="4"/>
        <v>83148846</v>
      </c>
      <c r="Y40" s="45">
        <f t="shared" si="4"/>
        <v>119790998</v>
      </c>
      <c r="Z40" s="46">
        <f>+IF(X40&lt;&gt;0,+(Y40/X40)*100,0)</f>
        <v>144.06814256929076</v>
      </c>
      <c r="AA40" s="47">
        <f t="shared" si="4"/>
        <v>23376489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496035667</v>
      </c>
      <c r="D7" s="18"/>
      <c r="E7" s="19">
        <v>688223250</v>
      </c>
      <c r="F7" s="20">
        <v>612724037</v>
      </c>
      <c r="G7" s="20">
        <v>36597824</v>
      </c>
      <c r="H7" s="20">
        <v>31310200</v>
      </c>
      <c r="I7" s="20">
        <v>43124444</v>
      </c>
      <c r="J7" s="20">
        <v>111032468</v>
      </c>
      <c r="K7" s="20">
        <v>50693236</v>
      </c>
      <c r="L7" s="20">
        <v>36582614</v>
      </c>
      <c r="M7" s="20">
        <v>39773777</v>
      </c>
      <c r="N7" s="20">
        <v>127049627</v>
      </c>
      <c r="O7" s="20"/>
      <c r="P7" s="20"/>
      <c r="Q7" s="20"/>
      <c r="R7" s="20"/>
      <c r="S7" s="20"/>
      <c r="T7" s="20"/>
      <c r="U7" s="20"/>
      <c r="V7" s="20"/>
      <c r="W7" s="20">
        <v>238082095</v>
      </c>
      <c r="X7" s="20">
        <v>303024234</v>
      </c>
      <c r="Y7" s="20">
        <v>-64942139</v>
      </c>
      <c r="Z7" s="21">
        <v>-21.431335092492965</v>
      </c>
      <c r="AA7" s="22">
        <v>612724037</v>
      </c>
    </row>
    <row r="8" spans="1:27" x14ac:dyDescent="0.25">
      <c r="A8" s="23" t="s">
        <v>36</v>
      </c>
      <c r="B8" s="17" t="s">
        <v>32</v>
      </c>
      <c r="C8" s="18">
        <v>9037437</v>
      </c>
      <c r="D8" s="18"/>
      <c r="E8" s="19">
        <v>4387694</v>
      </c>
      <c r="F8" s="20">
        <v>4387688</v>
      </c>
      <c r="G8" s="20">
        <v>20788</v>
      </c>
      <c r="H8" s="20">
        <v>800434</v>
      </c>
      <c r="I8" s="20">
        <v>33914</v>
      </c>
      <c r="J8" s="20">
        <v>855136</v>
      </c>
      <c r="K8" s="20">
        <v>954919</v>
      </c>
      <c r="L8" s="20">
        <v>384922</v>
      </c>
      <c r="M8" s="20">
        <v>20669</v>
      </c>
      <c r="N8" s="20">
        <v>1360510</v>
      </c>
      <c r="O8" s="20"/>
      <c r="P8" s="20"/>
      <c r="Q8" s="20"/>
      <c r="R8" s="20"/>
      <c r="S8" s="20"/>
      <c r="T8" s="20"/>
      <c r="U8" s="20"/>
      <c r="V8" s="20"/>
      <c r="W8" s="20">
        <v>2215646</v>
      </c>
      <c r="X8" s="20">
        <v>1279470</v>
      </c>
      <c r="Y8" s="20">
        <v>936176</v>
      </c>
      <c r="Z8" s="21">
        <v>73.169046558340568</v>
      </c>
      <c r="AA8" s="22">
        <v>4387688</v>
      </c>
    </row>
    <row r="9" spans="1:27" x14ac:dyDescent="0.25">
      <c r="A9" s="23" t="s">
        <v>37</v>
      </c>
      <c r="B9" s="17" t="s">
        <v>6</v>
      </c>
      <c r="C9" s="18">
        <v>52086000</v>
      </c>
      <c r="D9" s="18"/>
      <c r="E9" s="19">
        <v>54735100</v>
      </c>
      <c r="F9" s="20">
        <v>54735100</v>
      </c>
      <c r="G9" s="20">
        <v>23177100</v>
      </c>
      <c r="H9" s="20"/>
      <c r="I9" s="20"/>
      <c r="J9" s="20">
        <v>23177100</v>
      </c>
      <c r="K9" s="20"/>
      <c r="L9" s="20"/>
      <c r="M9" s="20">
        <v>18541700</v>
      </c>
      <c r="N9" s="20">
        <v>18541700</v>
      </c>
      <c r="O9" s="20"/>
      <c r="P9" s="20"/>
      <c r="Q9" s="20"/>
      <c r="R9" s="20"/>
      <c r="S9" s="20"/>
      <c r="T9" s="20"/>
      <c r="U9" s="20"/>
      <c r="V9" s="20"/>
      <c r="W9" s="20">
        <v>41718800</v>
      </c>
      <c r="X9" s="20">
        <v>41247265</v>
      </c>
      <c r="Y9" s="20">
        <v>471535</v>
      </c>
      <c r="Z9" s="21">
        <v>1.1431909485392546</v>
      </c>
      <c r="AA9" s="22">
        <v>54735100</v>
      </c>
    </row>
    <row r="10" spans="1:27" x14ac:dyDescent="0.25">
      <c r="A10" s="23" t="s">
        <v>38</v>
      </c>
      <c r="B10" s="17" t="s">
        <v>6</v>
      </c>
      <c r="C10" s="18">
        <v>52001000</v>
      </c>
      <c r="D10" s="18"/>
      <c r="E10" s="19">
        <v>99419000</v>
      </c>
      <c r="F10" s="20">
        <v>99419000</v>
      </c>
      <c r="G10" s="20">
        <v>20600000</v>
      </c>
      <c r="H10" s="20"/>
      <c r="I10" s="20"/>
      <c r="J10" s="20">
        <v>20600000</v>
      </c>
      <c r="K10" s="20"/>
      <c r="L10" s="20">
        <v>18000000</v>
      </c>
      <c r="M10" s="20"/>
      <c r="N10" s="20">
        <v>18000000</v>
      </c>
      <c r="O10" s="20"/>
      <c r="P10" s="20"/>
      <c r="Q10" s="20"/>
      <c r="R10" s="20"/>
      <c r="S10" s="20"/>
      <c r="T10" s="20"/>
      <c r="U10" s="20"/>
      <c r="V10" s="20"/>
      <c r="W10" s="20">
        <v>38600000</v>
      </c>
      <c r="X10" s="20">
        <v>68802235</v>
      </c>
      <c r="Y10" s="20">
        <v>-30202235</v>
      </c>
      <c r="Z10" s="21">
        <v>-43.897171363691889</v>
      </c>
      <c r="AA10" s="22">
        <v>99419000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-328848165</v>
      </c>
      <c r="D14" s="18"/>
      <c r="E14" s="19">
        <v>-364337355</v>
      </c>
      <c r="F14" s="20">
        <v>-360897855</v>
      </c>
      <c r="G14" s="20">
        <v>-40702893</v>
      </c>
      <c r="H14" s="20">
        <v>-47013909</v>
      </c>
      <c r="I14" s="20">
        <v>-33290123</v>
      </c>
      <c r="J14" s="20">
        <v>-121006925</v>
      </c>
      <c r="K14" s="20">
        <v>-27821147</v>
      </c>
      <c r="L14" s="20">
        <v>-31144973</v>
      </c>
      <c r="M14" s="20">
        <v>-26704600</v>
      </c>
      <c r="N14" s="20">
        <v>-85670720</v>
      </c>
      <c r="O14" s="20"/>
      <c r="P14" s="20"/>
      <c r="Q14" s="20"/>
      <c r="R14" s="20"/>
      <c r="S14" s="20"/>
      <c r="T14" s="20"/>
      <c r="U14" s="20"/>
      <c r="V14" s="20"/>
      <c r="W14" s="20">
        <v>-206677645</v>
      </c>
      <c r="X14" s="20">
        <v>-230824566</v>
      </c>
      <c r="Y14" s="20">
        <v>24146921</v>
      </c>
      <c r="Z14" s="21">
        <v>-10.461157327595712</v>
      </c>
      <c r="AA14" s="22">
        <v>-360897855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-75253200</v>
      </c>
      <c r="F15" s="20">
        <v>-75253200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-35955930</v>
      </c>
      <c r="Y15" s="20">
        <v>35955930</v>
      </c>
      <c r="Z15" s="21">
        <v>-100</v>
      </c>
      <c r="AA15" s="22">
        <v>-75253200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280311939</v>
      </c>
      <c r="D17" s="26">
        <f>SUM(D6:D16)</f>
        <v>0</v>
      </c>
      <c r="E17" s="27">
        <f t="shared" si="0"/>
        <v>407174489</v>
      </c>
      <c r="F17" s="28">
        <f t="shared" si="0"/>
        <v>335114770</v>
      </c>
      <c r="G17" s="28">
        <f t="shared" si="0"/>
        <v>39692819</v>
      </c>
      <c r="H17" s="28">
        <f t="shared" si="0"/>
        <v>-14903275</v>
      </c>
      <c r="I17" s="28">
        <f t="shared" si="0"/>
        <v>9868235</v>
      </c>
      <c r="J17" s="28">
        <f t="shared" si="0"/>
        <v>34657779</v>
      </c>
      <c r="K17" s="28">
        <f t="shared" si="0"/>
        <v>23827008</v>
      </c>
      <c r="L17" s="28">
        <f t="shared" si="0"/>
        <v>23822563</v>
      </c>
      <c r="M17" s="28">
        <f t="shared" si="0"/>
        <v>31631546</v>
      </c>
      <c r="N17" s="28">
        <f t="shared" si="0"/>
        <v>79281117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113938896</v>
      </c>
      <c r="X17" s="28">
        <f t="shared" si="0"/>
        <v>147572708</v>
      </c>
      <c r="Y17" s="28">
        <f t="shared" si="0"/>
        <v>-33633812</v>
      </c>
      <c r="Z17" s="29">
        <f>+IF(X17&lt;&gt;0,+(Y17/X17)*100,0)</f>
        <v>-22.791349739275642</v>
      </c>
      <c r="AA17" s="30">
        <f>SUM(AA6:AA16)</f>
        <v>335114770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-377696066</v>
      </c>
      <c r="D26" s="18"/>
      <c r="E26" s="19">
        <v>-283255005</v>
      </c>
      <c r="F26" s="20">
        <v>-233314530</v>
      </c>
      <c r="G26" s="20">
        <v>-26165980</v>
      </c>
      <c r="H26" s="20">
        <v>-13426709</v>
      </c>
      <c r="I26" s="20">
        <v>-13233044</v>
      </c>
      <c r="J26" s="20">
        <v>-52825733</v>
      </c>
      <c r="K26" s="20">
        <v>-10283252</v>
      </c>
      <c r="L26" s="20">
        <v>-34174164</v>
      </c>
      <c r="M26" s="20">
        <v>-32848290</v>
      </c>
      <c r="N26" s="20">
        <v>-77305706</v>
      </c>
      <c r="O26" s="20"/>
      <c r="P26" s="20"/>
      <c r="Q26" s="20"/>
      <c r="R26" s="20"/>
      <c r="S26" s="20"/>
      <c r="T26" s="20"/>
      <c r="U26" s="20"/>
      <c r="V26" s="20"/>
      <c r="W26" s="20">
        <v>-130131439</v>
      </c>
      <c r="X26" s="20">
        <v>-135660402</v>
      </c>
      <c r="Y26" s="20">
        <v>5528963</v>
      </c>
      <c r="Z26" s="21">
        <v>-4.0755909008731965</v>
      </c>
      <c r="AA26" s="22">
        <v>-233314530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-377696066</v>
      </c>
      <c r="D27" s="26">
        <f>SUM(D21:D26)</f>
        <v>0</v>
      </c>
      <c r="E27" s="27">
        <f t="shared" si="1"/>
        <v>-283255005</v>
      </c>
      <c r="F27" s="28">
        <f t="shared" si="1"/>
        <v>-233314530</v>
      </c>
      <c r="G27" s="28">
        <f t="shared" si="1"/>
        <v>-26165980</v>
      </c>
      <c r="H27" s="28">
        <f t="shared" si="1"/>
        <v>-13426709</v>
      </c>
      <c r="I27" s="28">
        <f t="shared" si="1"/>
        <v>-13233044</v>
      </c>
      <c r="J27" s="28">
        <f t="shared" si="1"/>
        <v>-52825733</v>
      </c>
      <c r="K27" s="28">
        <f t="shared" si="1"/>
        <v>-10283252</v>
      </c>
      <c r="L27" s="28">
        <f t="shared" si="1"/>
        <v>-34174164</v>
      </c>
      <c r="M27" s="28">
        <f t="shared" si="1"/>
        <v>-32848290</v>
      </c>
      <c r="N27" s="28">
        <f t="shared" si="1"/>
        <v>-77305706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-130131439</v>
      </c>
      <c r="X27" s="28">
        <f t="shared" si="1"/>
        <v>-135660402</v>
      </c>
      <c r="Y27" s="28">
        <f t="shared" si="1"/>
        <v>5528963</v>
      </c>
      <c r="Z27" s="29">
        <f>+IF(X27&lt;&gt;0,+(Y27/X27)*100,0)</f>
        <v>-4.0755909008731965</v>
      </c>
      <c r="AA27" s="30">
        <f>SUM(AA21:AA26)</f>
        <v>-233314530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-97384127</v>
      </c>
      <c r="D38" s="32">
        <f>+D17+D27+D36</f>
        <v>0</v>
      </c>
      <c r="E38" s="33">
        <f t="shared" si="3"/>
        <v>123919484</v>
      </c>
      <c r="F38" s="2">
        <f t="shared" si="3"/>
        <v>101800240</v>
      </c>
      <c r="G38" s="2">
        <f t="shared" si="3"/>
        <v>13526839</v>
      </c>
      <c r="H38" s="2">
        <f t="shared" si="3"/>
        <v>-28329984</v>
      </c>
      <c r="I38" s="2">
        <f t="shared" si="3"/>
        <v>-3364809</v>
      </c>
      <c r="J38" s="2">
        <f t="shared" si="3"/>
        <v>-18167954</v>
      </c>
      <c r="K38" s="2">
        <f t="shared" si="3"/>
        <v>13543756</v>
      </c>
      <c r="L38" s="2">
        <f t="shared" si="3"/>
        <v>-10351601</v>
      </c>
      <c r="M38" s="2">
        <f t="shared" si="3"/>
        <v>-1216744</v>
      </c>
      <c r="N38" s="2">
        <f t="shared" si="3"/>
        <v>1975411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-16192543</v>
      </c>
      <c r="X38" s="2">
        <f t="shared" si="3"/>
        <v>11912306</v>
      </c>
      <c r="Y38" s="2">
        <f t="shared" si="3"/>
        <v>-28104849</v>
      </c>
      <c r="Z38" s="34">
        <f>+IF(X38&lt;&gt;0,+(Y38/X38)*100,0)</f>
        <v>-235.93122104150112</v>
      </c>
      <c r="AA38" s="35">
        <f>+AA17+AA27+AA36</f>
        <v>101800240</v>
      </c>
    </row>
    <row r="39" spans="1:27" x14ac:dyDescent="0.25">
      <c r="A39" s="23" t="s">
        <v>60</v>
      </c>
      <c r="B39" s="17"/>
      <c r="C39" s="32">
        <v>616747936</v>
      </c>
      <c r="D39" s="32"/>
      <c r="E39" s="33">
        <v>634449077</v>
      </c>
      <c r="F39" s="2">
        <v>848211977</v>
      </c>
      <c r="G39" s="2">
        <v>848211977</v>
      </c>
      <c r="H39" s="2">
        <f>+G40+H60</f>
        <v>861738816</v>
      </c>
      <c r="I39" s="2">
        <f>+H40+I60</f>
        <v>833408832</v>
      </c>
      <c r="J39" s="2">
        <f>+G39</f>
        <v>848211977</v>
      </c>
      <c r="K39" s="2">
        <f>+I40+K60</f>
        <v>830044023</v>
      </c>
      <c r="L39" s="2">
        <f>+K40+L60</f>
        <v>843587779</v>
      </c>
      <c r="M39" s="2">
        <f>+L40+M60</f>
        <v>833236178</v>
      </c>
      <c r="N39" s="2">
        <f>+K39</f>
        <v>830044023</v>
      </c>
      <c r="O39" s="2">
        <f>+M40+O60</f>
        <v>832019434</v>
      </c>
      <c r="P39" s="2">
        <f>+O40+P60</f>
        <v>832019434</v>
      </c>
      <c r="Q39" s="2">
        <f>+P40+Q60</f>
        <v>832019434</v>
      </c>
      <c r="R39" s="2">
        <f>+O39</f>
        <v>832019434</v>
      </c>
      <c r="S39" s="2">
        <f>+Q40+S60</f>
        <v>832019434</v>
      </c>
      <c r="T39" s="2">
        <f>+S40+T60</f>
        <v>832019434</v>
      </c>
      <c r="U39" s="2">
        <f>+T40+U60</f>
        <v>832019434</v>
      </c>
      <c r="V39" s="2">
        <f>+S39</f>
        <v>832019434</v>
      </c>
      <c r="W39" s="2">
        <f>+G39</f>
        <v>848211977</v>
      </c>
      <c r="X39" s="2">
        <v>848211977</v>
      </c>
      <c r="Y39" s="2">
        <f>+W39-X39</f>
        <v>0</v>
      </c>
      <c r="Z39" s="34">
        <f>+IF(X39&lt;&gt;0,+(Y39/X39)*100,0)</f>
        <v>0</v>
      </c>
      <c r="AA39" s="35">
        <v>848211977</v>
      </c>
    </row>
    <row r="40" spans="1:27" x14ac:dyDescent="0.25">
      <c r="A40" s="41" t="s">
        <v>62</v>
      </c>
      <c r="B40" s="42" t="s">
        <v>61</v>
      </c>
      <c r="C40" s="43">
        <f>+C38+C39</f>
        <v>519363809</v>
      </c>
      <c r="D40" s="43">
        <f t="shared" ref="D40:AA40" si="4">+D38+D39</f>
        <v>0</v>
      </c>
      <c r="E40" s="44">
        <f t="shared" si="4"/>
        <v>758368561</v>
      </c>
      <c r="F40" s="45">
        <f t="shared" si="4"/>
        <v>950012217</v>
      </c>
      <c r="G40" s="45">
        <f t="shared" si="4"/>
        <v>861738816</v>
      </c>
      <c r="H40" s="45">
        <f t="shared" si="4"/>
        <v>833408832</v>
      </c>
      <c r="I40" s="45">
        <f t="shared" si="4"/>
        <v>830044023</v>
      </c>
      <c r="J40" s="45">
        <f>+I40</f>
        <v>830044023</v>
      </c>
      <c r="K40" s="45">
        <f t="shared" si="4"/>
        <v>843587779</v>
      </c>
      <c r="L40" s="45">
        <f t="shared" si="4"/>
        <v>833236178</v>
      </c>
      <c r="M40" s="45">
        <f t="shared" si="4"/>
        <v>832019434</v>
      </c>
      <c r="N40" s="45">
        <f>+M40</f>
        <v>832019434</v>
      </c>
      <c r="O40" s="45">
        <f t="shared" si="4"/>
        <v>832019434</v>
      </c>
      <c r="P40" s="45">
        <f t="shared" si="4"/>
        <v>832019434</v>
      </c>
      <c r="Q40" s="45">
        <f t="shared" si="4"/>
        <v>832019434</v>
      </c>
      <c r="R40" s="45">
        <f>+Q40</f>
        <v>832019434</v>
      </c>
      <c r="S40" s="45">
        <f t="shared" si="4"/>
        <v>832019434</v>
      </c>
      <c r="T40" s="45">
        <f t="shared" si="4"/>
        <v>832019434</v>
      </c>
      <c r="U40" s="45">
        <f t="shared" si="4"/>
        <v>832019434</v>
      </c>
      <c r="V40" s="45">
        <f>+U40</f>
        <v>832019434</v>
      </c>
      <c r="W40" s="45">
        <f>+V40</f>
        <v>832019434</v>
      </c>
      <c r="X40" s="45">
        <f t="shared" si="4"/>
        <v>860124283</v>
      </c>
      <c r="Y40" s="45">
        <f t="shared" si="4"/>
        <v>-28104849</v>
      </c>
      <c r="Z40" s="46">
        <f>+IF(X40&lt;&gt;0,+(Y40/X40)*100,0)</f>
        <v>-3.2675334896922101</v>
      </c>
      <c r="AA40" s="47">
        <f t="shared" si="4"/>
        <v>950012217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848211977</v>
      </c>
      <c r="J60">
        <v>848211977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273152433</v>
      </c>
      <c r="D7" s="18"/>
      <c r="E7" s="19">
        <v>332697860</v>
      </c>
      <c r="F7" s="20">
        <v>332697860</v>
      </c>
      <c r="G7" s="20">
        <v>24714487</v>
      </c>
      <c r="H7" s="20">
        <v>27738119</v>
      </c>
      <c r="I7" s="20">
        <v>18342591</v>
      </c>
      <c r="J7" s="20">
        <v>70795197</v>
      </c>
      <c r="K7" s="20">
        <v>29433103</v>
      </c>
      <c r="L7" s="20">
        <v>50681469</v>
      </c>
      <c r="M7" s="20">
        <v>38130001</v>
      </c>
      <c r="N7" s="20">
        <v>118244573</v>
      </c>
      <c r="O7" s="20"/>
      <c r="P7" s="20"/>
      <c r="Q7" s="20"/>
      <c r="R7" s="20"/>
      <c r="S7" s="20"/>
      <c r="T7" s="20"/>
      <c r="U7" s="20"/>
      <c r="V7" s="20"/>
      <c r="W7" s="20">
        <v>189039770</v>
      </c>
      <c r="X7" s="20">
        <v>166348992</v>
      </c>
      <c r="Y7" s="20">
        <v>22690778</v>
      </c>
      <c r="Z7" s="21">
        <v>13.640466183287723</v>
      </c>
      <c r="AA7" s="22">
        <v>332697860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152018</v>
      </c>
      <c r="F8" s="20">
        <v>152018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76002</v>
      </c>
      <c r="Y8" s="20">
        <v>-76002</v>
      </c>
      <c r="Z8" s="21">
        <v>-100</v>
      </c>
      <c r="AA8" s="22">
        <v>152018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20975340</v>
      </c>
      <c r="F9" s="20">
        <v>20975340</v>
      </c>
      <c r="G9" s="20">
        <v>8390156</v>
      </c>
      <c r="H9" s="20"/>
      <c r="I9" s="20"/>
      <c r="J9" s="20">
        <v>8390156</v>
      </c>
      <c r="K9" s="20"/>
      <c r="L9" s="20"/>
      <c r="M9" s="20">
        <v>4195078</v>
      </c>
      <c r="N9" s="20">
        <v>4195078</v>
      </c>
      <c r="O9" s="20"/>
      <c r="P9" s="20"/>
      <c r="Q9" s="20"/>
      <c r="R9" s="20"/>
      <c r="S9" s="20"/>
      <c r="T9" s="20"/>
      <c r="U9" s="20"/>
      <c r="V9" s="20"/>
      <c r="W9" s="20">
        <v>12585234</v>
      </c>
      <c r="X9" s="20">
        <v>10487670</v>
      </c>
      <c r="Y9" s="20">
        <v>2097564</v>
      </c>
      <c r="Z9" s="21">
        <v>20.000286050190365</v>
      </c>
      <c r="AA9" s="22">
        <v>20975340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242273060</v>
      </c>
      <c r="F10" s="20">
        <v>242273060</v>
      </c>
      <c r="G10" s="20">
        <v>35506110</v>
      </c>
      <c r="H10" s="20">
        <v>36000000</v>
      </c>
      <c r="I10" s="20"/>
      <c r="J10" s="20">
        <v>71506110</v>
      </c>
      <c r="K10" s="20">
        <v>81507940</v>
      </c>
      <c r="L10" s="20">
        <v>16000060</v>
      </c>
      <c r="M10" s="20">
        <v>17753055</v>
      </c>
      <c r="N10" s="20">
        <v>115261055</v>
      </c>
      <c r="O10" s="20"/>
      <c r="P10" s="20"/>
      <c r="Q10" s="20"/>
      <c r="R10" s="20"/>
      <c r="S10" s="20"/>
      <c r="T10" s="20"/>
      <c r="U10" s="20"/>
      <c r="V10" s="20"/>
      <c r="W10" s="20">
        <v>186767165</v>
      </c>
      <c r="X10" s="20">
        <v>121136526</v>
      </c>
      <c r="Y10" s="20">
        <v>65630639</v>
      </c>
      <c r="Z10" s="21">
        <v>54.179066518714592</v>
      </c>
      <c r="AA10" s="22">
        <v>242273060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20556192</v>
      </c>
      <c r="F11" s="20">
        <v>20556192</v>
      </c>
      <c r="G11" s="20"/>
      <c r="H11" s="20"/>
      <c r="I11" s="20"/>
      <c r="J11" s="20"/>
      <c r="K11" s="20">
        <v>64895</v>
      </c>
      <c r="L11" s="20">
        <v>246435</v>
      </c>
      <c r="M11" s="20">
        <v>162606</v>
      </c>
      <c r="N11" s="20">
        <v>473936</v>
      </c>
      <c r="O11" s="20"/>
      <c r="P11" s="20"/>
      <c r="Q11" s="20"/>
      <c r="R11" s="20"/>
      <c r="S11" s="20"/>
      <c r="T11" s="20"/>
      <c r="U11" s="20"/>
      <c r="V11" s="20"/>
      <c r="W11" s="20">
        <v>473936</v>
      </c>
      <c r="X11" s="20">
        <v>10278096</v>
      </c>
      <c r="Y11" s="20">
        <v>-9804160</v>
      </c>
      <c r="Z11" s="21">
        <v>-95.388873581254742</v>
      </c>
      <c r="AA11" s="22">
        <v>20556192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-427985793</v>
      </c>
      <c r="D14" s="18"/>
      <c r="E14" s="19">
        <v>-476523389</v>
      </c>
      <c r="F14" s="20">
        <v>-476523389</v>
      </c>
      <c r="G14" s="20">
        <v>-33758984</v>
      </c>
      <c r="H14" s="20">
        <v>-47809322</v>
      </c>
      <c r="I14" s="20">
        <v>-43116559</v>
      </c>
      <c r="J14" s="20">
        <v>-124684865</v>
      </c>
      <c r="K14" s="20">
        <v>-85857359</v>
      </c>
      <c r="L14" s="20">
        <v>-43102042</v>
      </c>
      <c r="M14" s="20">
        <v>-29359189</v>
      </c>
      <c r="N14" s="20">
        <v>-158318590</v>
      </c>
      <c r="O14" s="20"/>
      <c r="P14" s="20"/>
      <c r="Q14" s="20"/>
      <c r="R14" s="20"/>
      <c r="S14" s="20"/>
      <c r="T14" s="20"/>
      <c r="U14" s="20"/>
      <c r="V14" s="20"/>
      <c r="W14" s="20">
        <v>-283003455</v>
      </c>
      <c r="X14" s="20">
        <v>-238261692</v>
      </c>
      <c r="Y14" s="20">
        <v>-44741763</v>
      </c>
      <c r="Z14" s="21">
        <v>18.778412351743057</v>
      </c>
      <c r="AA14" s="22">
        <v>-476523389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-154833360</v>
      </c>
      <c r="D17" s="26">
        <f>SUM(D6:D16)</f>
        <v>0</v>
      </c>
      <c r="E17" s="27">
        <f t="shared" si="0"/>
        <v>140131081</v>
      </c>
      <c r="F17" s="28">
        <f t="shared" si="0"/>
        <v>140131081</v>
      </c>
      <c r="G17" s="28">
        <f t="shared" si="0"/>
        <v>34851769</v>
      </c>
      <c r="H17" s="28">
        <f t="shared" si="0"/>
        <v>15928797</v>
      </c>
      <c r="I17" s="28">
        <f t="shared" si="0"/>
        <v>-24773968</v>
      </c>
      <c r="J17" s="28">
        <f t="shared" si="0"/>
        <v>26006598</v>
      </c>
      <c r="K17" s="28">
        <f t="shared" si="0"/>
        <v>25148579</v>
      </c>
      <c r="L17" s="28">
        <f t="shared" si="0"/>
        <v>23825922</v>
      </c>
      <c r="M17" s="28">
        <f t="shared" si="0"/>
        <v>30881551</v>
      </c>
      <c r="N17" s="28">
        <f t="shared" si="0"/>
        <v>79856052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105862650</v>
      </c>
      <c r="X17" s="28">
        <f t="shared" si="0"/>
        <v>70065594</v>
      </c>
      <c r="Y17" s="28">
        <f t="shared" si="0"/>
        <v>35797056</v>
      </c>
      <c r="Z17" s="29">
        <f>+IF(X17&lt;&gt;0,+(Y17/X17)*100,0)</f>
        <v>51.090776451563372</v>
      </c>
      <c r="AA17" s="30">
        <f>SUM(AA6:AA16)</f>
        <v>140131081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-341865032</v>
      </c>
      <c r="D26" s="18"/>
      <c r="E26" s="19">
        <v>-234528615</v>
      </c>
      <c r="F26" s="20">
        <v>-246885066</v>
      </c>
      <c r="G26" s="20">
        <v>-4457505</v>
      </c>
      <c r="H26" s="20">
        <v>-33323881</v>
      </c>
      <c r="I26" s="20">
        <v>-23949322</v>
      </c>
      <c r="J26" s="20">
        <v>-61730708</v>
      </c>
      <c r="K26" s="20">
        <v>-20023314</v>
      </c>
      <c r="L26" s="20">
        <v>-19413356</v>
      </c>
      <c r="M26" s="20">
        <v>-19483327</v>
      </c>
      <c r="N26" s="20">
        <v>-58919997</v>
      </c>
      <c r="O26" s="20"/>
      <c r="P26" s="20"/>
      <c r="Q26" s="20"/>
      <c r="R26" s="20"/>
      <c r="S26" s="20"/>
      <c r="T26" s="20"/>
      <c r="U26" s="20"/>
      <c r="V26" s="20"/>
      <c r="W26" s="20">
        <v>-120650705</v>
      </c>
      <c r="X26" s="20">
        <v>-122880888</v>
      </c>
      <c r="Y26" s="20">
        <v>2230183</v>
      </c>
      <c r="Z26" s="21">
        <v>-1.8149144560218347</v>
      </c>
      <c r="AA26" s="22">
        <v>-246885066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-341865032</v>
      </c>
      <c r="D27" s="26">
        <f>SUM(D21:D26)</f>
        <v>0</v>
      </c>
      <c r="E27" s="27">
        <f t="shared" si="1"/>
        <v>-234528615</v>
      </c>
      <c r="F27" s="28">
        <f t="shared" si="1"/>
        <v>-246885066</v>
      </c>
      <c r="G27" s="28">
        <f t="shared" si="1"/>
        <v>-4457505</v>
      </c>
      <c r="H27" s="28">
        <f t="shared" si="1"/>
        <v>-33323881</v>
      </c>
      <c r="I27" s="28">
        <f t="shared" si="1"/>
        <v>-23949322</v>
      </c>
      <c r="J27" s="28">
        <f t="shared" si="1"/>
        <v>-61730708</v>
      </c>
      <c r="K27" s="28">
        <f t="shared" si="1"/>
        <v>-20023314</v>
      </c>
      <c r="L27" s="28">
        <f t="shared" si="1"/>
        <v>-19413356</v>
      </c>
      <c r="M27" s="28">
        <f t="shared" si="1"/>
        <v>-19483327</v>
      </c>
      <c r="N27" s="28">
        <f t="shared" si="1"/>
        <v>-58919997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-120650705</v>
      </c>
      <c r="X27" s="28">
        <f t="shared" si="1"/>
        <v>-122880888</v>
      </c>
      <c r="Y27" s="28">
        <f t="shared" si="1"/>
        <v>2230183</v>
      </c>
      <c r="Z27" s="29">
        <f>+IF(X27&lt;&gt;0,+(Y27/X27)*100,0)</f>
        <v>-1.8149144560218347</v>
      </c>
      <c r="AA27" s="30">
        <f>SUM(AA21:AA26)</f>
        <v>-246885066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-496698392</v>
      </c>
      <c r="D38" s="32">
        <f>+D17+D27+D36</f>
        <v>0</v>
      </c>
      <c r="E38" s="33">
        <f t="shared" si="3"/>
        <v>-94397534</v>
      </c>
      <c r="F38" s="2">
        <f t="shared" si="3"/>
        <v>-106753985</v>
      </c>
      <c r="G38" s="2">
        <f t="shared" si="3"/>
        <v>30394264</v>
      </c>
      <c r="H38" s="2">
        <f t="shared" si="3"/>
        <v>-17395084</v>
      </c>
      <c r="I38" s="2">
        <f t="shared" si="3"/>
        <v>-48723290</v>
      </c>
      <c r="J38" s="2">
        <f t="shared" si="3"/>
        <v>-35724110</v>
      </c>
      <c r="K38" s="2">
        <f t="shared" si="3"/>
        <v>5125265</v>
      </c>
      <c r="L38" s="2">
        <f t="shared" si="3"/>
        <v>4412566</v>
      </c>
      <c r="M38" s="2">
        <f t="shared" si="3"/>
        <v>11398224</v>
      </c>
      <c r="N38" s="2">
        <f t="shared" si="3"/>
        <v>20936055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-14788055</v>
      </c>
      <c r="X38" s="2">
        <f t="shared" si="3"/>
        <v>-52815294</v>
      </c>
      <c r="Y38" s="2">
        <f t="shared" si="3"/>
        <v>38027239</v>
      </c>
      <c r="Z38" s="34">
        <f>+IF(X38&lt;&gt;0,+(Y38/X38)*100,0)</f>
        <v>-72.000430405632116</v>
      </c>
      <c r="AA38" s="35">
        <f>+AA17+AA27+AA36</f>
        <v>-106753985</v>
      </c>
    </row>
    <row r="39" spans="1:27" x14ac:dyDescent="0.25">
      <c r="A39" s="23" t="s">
        <v>60</v>
      </c>
      <c r="B39" s="17"/>
      <c r="C39" s="32">
        <v>-1917425849</v>
      </c>
      <c r="D39" s="32"/>
      <c r="E39" s="33">
        <v>-1917425848</v>
      </c>
      <c r="F39" s="2">
        <v>-1917425848</v>
      </c>
      <c r="G39" s="2">
        <v>-2439649147</v>
      </c>
      <c r="H39" s="2">
        <f>+G40+H60</f>
        <v>-2409254883</v>
      </c>
      <c r="I39" s="2">
        <f>+H40+I60</f>
        <v>-2426649967</v>
      </c>
      <c r="J39" s="2">
        <f>+G39</f>
        <v>-2439649147</v>
      </c>
      <c r="K39" s="2">
        <f>+I40+K60</f>
        <v>-2475373257</v>
      </c>
      <c r="L39" s="2">
        <f>+K40+L60</f>
        <v>-2470247992</v>
      </c>
      <c r="M39" s="2">
        <f>+L40+M60</f>
        <v>-2465835426</v>
      </c>
      <c r="N39" s="2">
        <f>+K39</f>
        <v>-2475373257</v>
      </c>
      <c r="O39" s="2">
        <f>+M40+O60</f>
        <v>-2454437202</v>
      </c>
      <c r="P39" s="2">
        <f>+O40+P60</f>
        <v>-2454437202</v>
      </c>
      <c r="Q39" s="2">
        <f>+P40+Q60</f>
        <v>-2454437202</v>
      </c>
      <c r="R39" s="2">
        <f>+O39</f>
        <v>-2454437202</v>
      </c>
      <c r="S39" s="2">
        <f>+Q40+S60</f>
        <v>-2454437202</v>
      </c>
      <c r="T39" s="2">
        <f>+S40+T60</f>
        <v>-2454437202</v>
      </c>
      <c r="U39" s="2">
        <f>+T40+U60</f>
        <v>-2454437202</v>
      </c>
      <c r="V39" s="2">
        <f>+S39</f>
        <v>-2454437202</v>
      </c>
      <c r="W39" s="2">
        <f>+G39</f>
        <v>-2439649147</v>
      </c>
      <c r="X39" s="2">
        <v>-1917425848</v>
      </c>
      <c r="Y39" s="2">
        <f>+W39-X39</f>
        <v>-522223299</v>
      </c>
      <c r="Z39" s="34">
        <f>+IF(X39&lt;&gt;0,+(Y39/X39)*100,0)</f>
        <v>27.23564509911624</v>
      </c>
      <c r="AA39" s="35">
        <v>-1917425848</v>
      </c>
    </row>
    <row r="40" spans="1:27" x14ac:dyDescent="0.25">
      <c r="A40" s="41" t="s">
        <v>62</v>
      </c>
      <c r="B40" s="42" t="s">
        <v>61</v>
      </c>
      <c r="C40" s="43">
        <f>+C38+C39</f>
        <v>-2414124241</v>
      </c>
      <c r="D40" s="43">
        <f t="shared" ref="D40:AA40" si="4">+D38+D39</f>
        <v>0</v>
      </c>
      <c r="E40" s="44">
        <f t="shared" si="4"/>
        <v>-2011823382</v>
      </c>
      <c r="F40" s="45">
        <f t="shared" si="4"/>
        <v>-2024179833</v>
      </c>
      <c r="G40" s="45">
        <f t="shared" si="4"/>
        <v>-2409254883</v>
      </c>
      <c r="H40" s="45">
        <f t="shared" si="4"/>
        <v>-2426649967</v>
      </c>
      <c r="I40" s="45">
        <f t="shared" si="4"/>
        <v>-2475373257</v>
      </c>
      <c r="J40" s="45">
        <f>+I40</f>
        <v>-2475373257</v>
      </c>
      <c r="K40" s="45">
        <f t="shared" si="4"/>
        <v>-2470247992</v>
      </c>
      <c r="L40" s="45">
        <f t="shared" si="4"/>
        <v>-2465835426</v>
      </c>
      <c r="M40" s="45">
        <f t="shared" si="4"/>
        <v>-2454437202</v>
      </c>
      <c r="N40" s="45">
        <f>+M40</f>
        <v>-2454437202</v>
      </c>
      <c r="O40" s="45">
        <f t="shared" si="4"/>
        <v>-2454437202</v>
      </c>
      <c r="P40" s="45">
        <f t="shared" si="4"/>
        <v>-2454437202</v>
      </c>
      <c r="Q40" s="45">
        <f t="shared" si="4"/>
        <v>-2454437202</v>
      </c>
      <c r="R40" s="45">
        <f>+Q40</f>
        <v>-2454437202</v>
      </c>
      <c r="S40" s="45">
        <f t="shared" si="4"/>
        <v>-2454437202</v>
      </c>
      <c r="T40" s="45">
        <f t="shared" si="4"/>
        <v>-2454437202</v>
      </c>
      <c r="U40" s="45">
        <f t="shared" si="4"/>
        <v>-2454437202</v>
      </c>
      <c r="V40" s="45">
        <f>+U40</f>
        <v>-2454437202</v>
      </c>
      <c r="W40" s="45">
        <f>+V40</f>
        <v>-2454437202</v>
      </c>
      <c r="X40" s="45">
        <f t="shared" si="4"/>
        <v>-1970241142</v>
      </c>
      <c r="Y40" s="45">
        <f t="shared" si="4"/>
        <v>-484196060</v>
      </c>
      <c r="Z40" s="46">
        <f>+IF(X40&lt;&gt;0,+(Y40/X40)*100,0)</f>
        <v>24.575471990626006</v>
      </c>
      <c r="AA40" s="47">
        <f t="shared" si="4"/>
        <v>-2024179833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-2439649147</v>
      </c>
      <c r="J60">
        <v>-2439649147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365151322</v>
      </c>
      <c r="D7" s="18"/>
      <c r="E7" s="19">
        <v>819676860</v>
      </c>
      <c r="F7" s="20">
        <v>819676860</v>
      </c>
      <c r="G7" s="20">
        <v>35778319</v>
      </c>
      <c r="H7" s="20">
        <v>29924294</v>
      </c>
      <c r="I7" s="20">
        <v>26812763</v>
      </c>
      <c r="J7" s="20">
        <v>92515376</v>
      </c>
      <c r="K7" s="20">
        <v>33040313</v>
      </c>
      <c r="L7" s="20">
        <v>31004468</v>
      </c>
      <c r="M7" s="20">
        <v>31565579</v>
      </c>
      <c r="N7" s="20">
        <v>95610360</v>
      </c>
      <c r="O7" s="20"/>
      <c r="P7" s="20"/>
      <c r="Q7" s="20"/>
      <c r="R7" s="20"/>
      <c r="S7" s="20"/>
      <c r="T7" s="20"/>
      <c r="U7" s="20"/>
      <c r="V7" s="20"/>
      <c r="W7" s="20">
        <v>188125736</v>
      </c>
      <c r="X7" s="20">
        <v>409838424</v>
      </c>
      <c r="Y7" s="20">
        <v>-221712688</v>
      </c>
      <c r="Z7" s="21">
        <v>-54.097584564203771</v>
      </c>
      <c r="AA7" s="22">
        <v>819676860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301260</v>
      </c>
      <c r="F8" s="20">
        <v>301260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150630</v>
      </c>
      <c r="Y8" s="20">
        <v>-150630</v>
      </c>
      <c r="Z8" s="21">
        <v>-100</v>
      </c>
      <c r="AA8" s="22">
        <v>301260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-426427762</v>
      </c>
      <c r="D14" s="18"/>
      <c r="E14" s="19">
        <v>-461939365</v>
      </c>
      <c r="F14" s="20">
        <v>-461939365</v>
      </c>
      <c r="G14" s="20">
        <v>-83692066</v>
      </c>
      <c r="H14" s="20">
        <v>-31584712</v>
      </c>
      <c r="I14" s="20">
        <v>-19991882</v>
      </c>
      <c r="J14" s="20">
        <v>-135268660</v>
      </c>
      <c r="K14" s="20">
        <v>-30628370</v>
      </c>
      <c r="L14" s="20">
        <v>-103183627</v>
      </c>
      <c r="M14" s="20">
        <v>-15005058</v>
      </c>
      <c r="N14" s="20">
        <v>-148817055</v>
      </c>
      <c r="O14" s="20"/>
      <c r="P14" s="20"/>
      <c r="Q14" s="20"/>
      <c r="R14" s="20"/>
      <c r="S14" s="20"/>
      <c r="T14" s="20"/>
      <c r="U14" s="20"/>
      <c r="V14" s="20"/>
      <c r="W14" s="20">
        <v>-284085715</v>
      </c>
      <c r="X14" s="20">
        <v>-230969682</v>
      </c>
      <c r="Y14" s="20">
        <v>-53116033</v>
      </c>
      <c r="Z14" s="21">
        <v>22.996971957557616</v>
      </c>
      <c r="AA14" s="22">
        <v>-461939365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-61276440</v>
      </c>
      <c r="D17" s="26">
        <f>SUM(D6:D16)</f>
        <v>0</v>
      </c>
      <c r="E17" s="27">
        <f t="shared" si="0"/>
        <v>358038755</v>
      </c>
      <c r="F17" s="28">
        <f t="shared" si="0"/>
        <v>358038755</v>
      </c>
      <c r="G17" s="28">
        <f t="shared" si="0"/>
        <v>-47913747</v>
      </c>
      <c r="H17" s="28">
        <f t="shared" si="0"/>
        <v>-1660418</v>
      </c>
      <c r="I17" s="28">
        <f t="shared" si="0"/>
        <v>6820881</v>
      </c>
      <c r="J17" s="28">
        <f t="shared" si="0"/>
        <v>-42753284</v>
      </c>
      <c r="K17" s="28">
        <f t="shared" si="0"/>
        <v>2411943</v>
      </c>
      <c r="L17" s="28">
        <f t="shared" si="0"/>
        <v>-72179159</v>
      </c>
      <c r="M17" s="28">
        <f t="shared" si="0"/>
        <v>16560521</v>
      </c>
      <c r="N17" s="28">
        <f t="shared" si="0"/>
        <v>-53206695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-95959979</v>
      </c>
      <c r="X17" s="28">
        <f t="shared" si="0"/>
        <v>179019372</v>
      </c>
      <c r="Y17" s="28">
        <f t="shared" si="0"/>
        <v>-274979351</v>
      </c>
      <c r="Z17" s="29">
        <f>+IF(X17&lt;&gt;0,+(Y17/X17)*100,0)</f>
        <v>-153.60312569971478</v>
      </c>
      <c r="AA17" s="30">
        <f>SUM(AA6:AA16)</f>
        <v>358038755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-23787879</v>
      </c>
      <c r="D26" s="18"/>
      <c r="E26" s="19">
        <v>-30000000</v>
      </c>
      <c r="F26" s="20">
        <v>-30000000</v>
      </c>
      <c r="G26" s="20">
        <v>-939680</v>
      </c>
      <c r="H26" s="20">
        <v>-1915003</v>
      </c>
      <c r="I26" s="20"/>
      <c r="J26" s="20">
        <v>-2854683</v>
      </c>
      <c r="K26" s="20"/>
      <c r="L26" s="20"/>
      <c r="M26" s="20">
        <v>-89731</v>
      </c>
      <c r="N26" s="20">
        <v>-89731</v>
      </c>
      <c r="O26" s="20"/>
      <c r="P26" s="20"/>
      <c r="Q26" s="20"/>
      <c r="R26" s="20"/>
      <c r="S26" s="20"/>
      <c r="T26" s="20"/>
      <c r="U26" s="20"/>
      <c r="V26" s="20"/>
      <c r="W26" s="20">
        <v>-2944414</v>
      </c>
      <c r="X26" s="20">
        <v>-15000000</v>
      </c>
      <c r="Y26" s="20">
        <v>12055586</v>
      </c>
      <c r="Z26" s="21">
        <v>-80.370573333333326</v>
      </c>
      <c r="AA26" s="22">
        <v>-30000000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-23787879</v>
      </c>
      <c r="D27" s="26">
        <f>SUM(D21:D26)</f>
        <v>0</v>
      </c>
      <c r="E27" s="27">
        <f t="shared" si="1"/>
        <v>-30000000</v>
      </c>
      <c r="F27" s="28">
        <f t="shared" si="1"/>
        <v>-30000000</v>
      </c>
      <c r="G27" s="28">
        <f t="shared" si="1"/>
        <v>-939680</v>
      </c>
      <c r="H27" s="28">
        <f t="shared" si="1"/>
        <v>-1915003</v>
      </c>
      <c r="I27" s="28">
        <f t="shared" si="1"/>
        <v>0</v>
      </c>
      <c r="J27" s="28">
        <f t="shared" si="1"/>
        <v>-2854683</v>
      </c>
      <c r="K27" s="28">
        <f t="shared" si="1"/>
        <v>0</v>
      </c>
      <c r="L27" s="28">
        <f t="shared" si="1"/>
        <v>0</v>
      </c>
      <c r="M27" s="28">
        <f t="shared" si="1"/>
        <v>-89731</v>
      </c>
      <c r="N27" s="28">
        <f t="shared" si="1"/>
        <v>-89731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-2944414</v>
      </c>
      <c r="X27" s="28">
        <f t="shared" si="1"/>
        <v>-15000000</v>
      </c>
      <c r="Y27" s="28">
        <f t="shared" si="1"/>
        <v>12055586</v>
      </c>
      <c r="Z27" s="29">
        <f>+IF(X27&lt;&gt;0,+(Y27/X27)*100,0)</f>
        <v>-80.370573333333326</v>
      </c>
      <c r="AA27" s="30">
        <f>SUM(AA21:AA26)</f>
        <v>-30000000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-85064319</v>
      </c>
      <c r="D38" s="32">
        <f>+D17+D27+D36</f>
        <v>0</v>
      </c>
      <c r="E38" s="33">
        <f t="shared" si="3"/>
        <v>328038755</v>
      </c>
      <c r="F38" s="2">
        <f t="shared" si="3"/>
        <v>328038755</v>
      </c>
      <c r="G38" s="2">
        <f t="shared" si="3"/>
        <v>-48853427</v>
      </c>
      <c r="H38" s="2">
        <f t="shared" si="3"/>
        <v>-3575421</v>
      </c>
      <c r="I38" s="2">
        <f t="shared" si="3"/>
        <v>6820881</v>
      </c>
      <c r="J38" s="2">
        <f t="shared" si="3"/>
        <v>-45607967</v>
      </c>
      <c r="K38" s="2">
        <f t="shared" si="3"/>
        <v>2411943</v>
      </c>
      <c r="L38" s="2">
        <f t="shared" si="3"/>
        <v>-72179159</v>
      </c>
      <c r="M38" s="2">
        <f t="shared" si="3"/>
        <v>16470790</v>
      </c>
      <c r="N38" s="2">
        <f t="shared" si="3"/>
        <v>-53296426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-98904393</v>
      </c>
      <c r="X38" s="2">
        <f t="shared" si="3"/>
        <v>164019372</v>
      </c>
      <c r="Y38" s="2">
        <f t="shared" si="3"/>
        <v>-262923765</v>
      </c>
      <c r="Z38" s="34">
        <f>+IF(X38&lt;&gt;0,+(Y38/X38)*100,0)</f>
        <v>-160.30043390240513</v>
      </c>
      <c r="AA38" s="35">
        <f>+AA17+AA27+AA36</f>
        <v>328038755</v>
      </c>
    </row>
    <row r="39" spans="1:27" x14ac:dyDescent="0.25">
      <c r="A39" s="23" t="s">
        <v>60</v>
      </c>
      <c r="B39" s="17"/>
      <c r="C39" s="32">
        <v>400178808</v>
      </c>
      <c r="D39" s="32"/>
      <c r="E39" s="33"/>
      <c r="F39" s="2"/>
      <c r="G39" s="2">
        <v>314704272</v>
      </c>
      <c r="H39" s="2">
        <f>+G40+H60</f>
        <v>265850845</v>
      </c>
      <c r="I39" s="2">
        <f>+H40+I60</f>
        <v>262275424</v>
      </c>
      <c r="J39" s="2">
        <f>+G39</f>
        <v>314704272</v>
      </c>
      <c r="K39" s="2">
        <f>+I40+K60</f>
        <v>269096305</v>
      </c>
      <c r="L39" s="2">
        <f>+K40+L60</f>
        <v>271508248</v>
      </c>
      <c r="M39" s="2">
        <f>+L40+M60</f>
        <v>199329089</v>
      </c>
      <c r="N39" s="2">
        <f>+K39</f>
        <v>269096305</v>
      </c>
      <c r="O39" s="2">
        <f>+M40+O60</f>
        <v>215799879</v>
      </c>
      <c r="P39" s="2">
        <f>+O40+P60</f>
        <v>215799879</v>
      </c>
      <c r="Q39" s="2">
        <f>+P40+Q60</f>
        <v>215799879</v>
      </c>
      <c r="R39" s="2">
        <f>+O39</f>
        <v>215799879</v>
      </c>
      <c r="S39" s="2">
        <f>+Q40+S60</f>
        <v>215799879</v>
      </c>
      <c r="T39" s="2">
        <f>+S40+T60</f>
        <v>215799879</v>
      </c>
      <c r="U39" s="2">
        <f>+T40+U60</f>
        <v>215799879</v>
      </c>
      <c r="V39" s="2">
        <f>+S39</f>
        <v>215799879</v>
      </c>
      <c r="W39" s="2">
        <f>+G39</f>
        <v>314704272</v>
      </c>
      <c r="X39" s="2"/>
      <c r="Y39" s="2">
        <f>+W39-X39</f>
        <v>314704272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315114489</v>
      </c>
      <c r="D40" s="43">
        <f t="shared" ref="D40:AA40" si="4">+D38+D39</f>
        <v>0</v>
      </c>
      <c r="E40" s="44">
        <f t="shared" si="4"/>
        <v>328038755</v>
      </c>
      <c r="F40" s="45">
        <f t="shared" si="4"/>
        <v>328038755</v>
      </c>
      <c r="G40" s="45">
        <f t="shared" si="4"/>
        <v>265850845</v>
      </c>
      <c r="H40" s="45">
        <f t="shared" si="4"/>
        <v>262275424</v>
      </c>
      <c r="I40" s="45">
        <f t="shared" si="4"/>
        <v>269096305</v>
      </c>
      <c r="J40" s="45">
        <f>+I40</f>
        <v>269096305</v>
      </c>
      <c r="K40" s="45">
        <f t="shared" si="4"/>
        <v>271508248</v>
      </c>
      <c r="L40" s="45">
        <f t="shared" si="4"/>
        <v>199329089</v>
      </c>
      <c r="M40" s="45">
        <f t="shared" si="4"/>
        <v>215799879</v>
      </c>
      <c r="N40" s="45">
        <f>+M40</f>
        <v>215799879</v>
      </c>
      <c r="O40" s="45">
        <f t="shared" si="4"/>
        <v>215799879</v>
      </c>
      <c r="P40" s="45">
        <f t="shared" si="4"/>
        <v>215799879</v>
      </c>
      <c r="Q40" s="45">
        <f t="shared" si="4"/>
        <v>215799879</v>
      </c>
      <c r="R40" s="45">
        <f>+Q40</f>
        <v>215799879</v>
      </c>
      <c r="S40" s="45">
        <f t="shared" si="4"/>
        <v>215799879</v>
      </c>
      <c r="T40" s="45">
        <f t="shared" si="4"/>
        <v>215799879</v>
      </c>
      <c r="U40" s="45">
        <f t="shared" si="4"/>
        <v>215799879</v>
      </c>
      <c r="V40" s="45">
        <f>+U40</f>
        <v>215799879</v>
      </c>
      <c r="W40" s="45">
        <f>+V40</f>
        <v>215799879</v>
      </c>
      <c r="X40" s="45">
        <f t="shared" si="4"/>
        <v>164019372</v>
      </c>
      <c r="Y40" s="45">
        <f t="shared" si="4"/>
        <v>51780507</v>
      </c>
      <c r="Z40" s="46">
        <f>+IF(X40&lt;&gt;0,+(Y40/X40)*100,0)</f>
        <v>31.569750797485067</v>
      </c>
      <c r="AA40" s="47">
        <f t="shared" si="4"/>
        <v>328038755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314704272</v>
      </c>
      <c r="J60">
        <v>314704272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461542016</v>
      </c>
      <c r="F7" s="20">
        <v>461542016</v>
      </c>
      <c r="G7" s="20">
        <v>21577038</v>
      </c>
      <c r="H7" s="20">
        <v>20161797</v>
      </c>
      <c r="I7" s="20">
        <v>16441247</v>
      </c>
      <c r="J7" s="20">
        <v>58180082</v>
      </c>
      <c r="K7" s="20">
        <v>26864329</v>
      </c>
      <c r="L7" s="20">
        <v>32403932</v>
      </c>
      <c r="M7" s="20">
        <v>12417502</v>
      </c>
      <c r="N7" s="20">
        <v>71685763</v>
      </c>
      <c r="O7" s="20"/>
      <c r="P7" s="20"/>
      <c r="Q7" s="20"/>
      <c r="R7" s="20"/>
      <c r="S7" s="20"/>
      <c r="T7" s="20"/>
      <c r="U7" s="20"/>
      <c r="V7" s="20"/>
      <c r="W7" s="20">
        <v>129865845</v>
      </c>
      <c r="X7" s="20">
        <v>230771004</v>
      </c>
      <c r="Y7" s="20">
        <v>-100905159</v>
      </c>
      <c r="Z7" s="21">
        <v>-43.725232915310279</v>
      </c>
      <c r="AA7" s="22">
        <v>461542016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14125342</v>
      </c>
      <c r="F8" s="20">
        <v>14125342</v>
      </c>
      <c r="G8" s="20">
        <v>2575</v>
      </c>
      <c r="H8" s="20">
        <v>1783</v>
      </c>
      <c r="I8" s="20">
        <v>2641</v>
      </c>
      <c r="J8" s="20">
        <v>6999</v>
      </c>
      <c r="K8" s="20">
        <v>3182</v>
      </c>
      <c r="L8" s="20">
        <v>9068</v>
      </c>
      <c r="M8" s="20">
        <v>28164</v>
      </c>
      <c r="N8" s="20">
        <v>40414</v>
      </c>
      <c r="O8" s="20"/>
      <c r="P8" s="20"/>
      <c r="Q8" s="20"/>
      <c r="R8" s="20"/>
      <c r="S8" s="20"/>
      <c r="T8" s="20"/>
      <c r="U8" s="20"/>
      <c r="V8" s="20"/>
      <c r="W8" s="20">
        <v>47413</v>
      </c>
      <c r="X8" s="20">
        <v>7062672</v>
      </c>
      <c r="Y8" s="20">
        <v>-7015259</v>
      </c>
      <c r="Z8" s="21">
        <v>-99.328681835996349</v>
      </c>
      <c r="AA8" s="22">
        <v>14125342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69318724</v>
      </c>
      <c r="F9" s="20">
        <v>69318724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34659360</v>
      </c>
      <c r="Y9" s="20">
        <v>-34659360</v>
      </c>
      <c r="Z9" s="21">
        <v>-100</v>
      </c>
      <c r="AA9" s="22">
        <v>69318724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63105737</v>
      </c>
      <c r="F10" s="20">
        <v>63105737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31552866</v>
      </c>
      <c r="Y10" s="20">
        <v>-31552866</v>
      </c>
      <c r="Z10" s="21">
        <v>-100</v>
      </c>
      <c r="AA10" s="22">
        <v>63105737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-310870430</v>
      </c>
      <c r="F14" s="20">
        <v>-310870430</v>
      </c>
      <c r="G14" s="20">
        <v>-75999259</v>
      </c>
      <c r="H14" s="20">
        <v>-22048081</v>
      </c>
      <c r="I14" s="20">
        <v>-44729299</v>
      </c>
      <c r="J14" s="20">
        <v>-142776639</v>
      </c>
      <c r="K14" s="20">
        <v>-24639701</v>
      </c>
      <c r="L14" s="20">
        <v>-27503736</v>
      </c>
      <c r="M14" s="20">
        <v>-81698166</v>
      </c>
      <c r="N14" s="20">
        <v>-133841603</v>
      </c>
      <c r="O14" s="20"/>
      <c r="P14" s="20"/>
      <c r="Q14" s="20"/>
      <c r="R14" s="20"/>
      <c r="S14" s="20"/>
      <c r="T14" s="20"/>
      <c r="U14" s="20"/>
      <c r="V14" s="20"/>
      <c r="W14" s="20">
        <v>-276618242</v>
      </c>
      <c r="X14" s="20">
        <v>-155435214</v>
      </c>
      <c r="Y14" s="20">
        <v>-121183028</v>
      </c>
      <c r="Z14" s="21">
        <v>77.963689746649038</v>
      </c>
      <c r="AA14" s="22">
        <v>-310870430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-5000</v>
      </c>
      <c r="F15" s="20">
        <v>-5000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-2502</v>
      </c>
      <c r="Y15" s="20">
        <v>2502</v>
      </c>
      <c r="Z15" s="21">
        <v>-100</v>
      </c>
      <c r="AA15" s="22">
        <v>-5000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297216389</v>
      </c>
      <c r="F17" s="28">
        <f t="shared" si="0"/>
        <v>297216389</v>
      </c>
      <c r="G17" s="28">
        <f t="shared" si="0"/>
        <v>-54419646</v>
      </c>
      <c r="H17" s="28">
        <f t="shared" si="0"/>
        <v>-1884501</v>
      </c>
      <c r="I17" s="28">
        <f t="shared" si="0"/>
        <v>-28285411</v>
      </c>
      <c r="J17" s="28">
        <f t="shared" si="0"/>
        <v>-84589558</v>
      </c>
      <c r="K17" s="28">
        <f t="shared" si="0"/>
        <v>2227810</v>
      </c>
      <c r="L17" s="28">
        <f t="shared" si="0"/>
        <v>4909264</v>
      </c>
      <c r="M17" s="28">
        <f t="shared" si="0"/>
        <v>-69252500</v>
      </c>
      <c r="N17" s="28">
        <f t="shared" si="0"/>
        <v>-62115426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-146704984</v>
      </c>
      <c r="X17" s="28">
        <f t="shared" si="0"/>
        <v>148608186</v>
      </c>
      <c r="Y17" s="28">
        <f t="shared" si="0"/>
        <v>-295313170</v>
      </c>
      <c r="Z17" s="29">
        <f>+IF(X17&lt;&gt;0,+(Y17/X17)*100,0)</f>
        <v>-198.71931550257938</v>
      </c>
      <c r="AA17" s="30">
        <f>SUM(AA6:AA16)</f>
        <v>297216389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-53846350</v>
      </c>
      <c r="F26" s="20">
        <v>-53846350</v>
      </c>
      <c r="G26" s="20">
        <v>-8480406</v>
      </c>
      <c r="H26" s="20">
        <v>-14256644</v>
      </c>
      <c r="I26" s="20">
        <v>-1732690</v>
      </c>
      <c r="J26" s="20">
        <v>-24469740</v>
      </c>
      <c r="K26" s="20">
        <v>-853024</v>
      </c>
      <c r="L26" s="20">
        <v>-7463718</v>
      </c>
      <c r="M26" s="20">
        <v>-1605919</v>
      </c>
      <c r="N26" s="20">
        <v>-9922661</v>
      </c>
      <c r="O26" s="20"/>
      <c r="P26" s="20"/>
      <c r="Q26" s="20"/>
      <c r="R26" s="20"/>
      <c r="S26" s="20"/>
      <c r="T26" s="20"/>
      <c r="U26" s="20"/>
      <c r="V26" s="20"/>
      <c r="W26" s="20">
        <v>-34392401</v>
      </c>
      <c r="X26" s="20">
        <v>-26923170</v>
      </c>
      <c r="Y26" s="20">
        <v>-7469231</v>
      </c>
      <c r="Z26" s="21">
        <v>27.742762089308204</v>
      </c>
      <c r="AA26" s="22">
        <v>-53846350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-53846350</v>
      </c>
      <c r="F27" s="28">
        <f t="shared" si="1"/>
        <v>-53846350</v>
      </c>
      <c r="G27" s="28">
        <f t="shared" si="1"/>
        <v>-8480406</v>
      </c>
      <c r="H27" s="28">
        <f t="shared" si="1"/>
        <v>-14256644</v>
      </c>
      <c r="I27" s="28">
        <f t="shared" si="1"/>
        <v>-1732690</v>
      </c>
      <c r="J27" s="28">
        <f t="shared" si="1"/>
        <v>-24469740</v>
      </c>
      <c r="K27" s="28">
        <f t="shared" si="1"/>
        <v>-853024</v>
      </c>
      <c r="L27" s="28">
        <f t="shared" si="1"/>
        <v>-7463718</v>
      </c>
      <c r="M27" s="28">
        <f t="shared" si="1"/>
        <v>-1605919</v>
      </c>
      <c r="N27" s="28">
        <f t="shared" si="1"/>
        <v>-9922661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-34392401</v>
      </c>
      <c r="X27" s="28">
        <f t="shared" si="1"/>
        <v>-26923170</v>
      </c>
      <c r="Y27" s="28">
        <f t="shared" si="1"/>
        <v>-7469231</v>
      </c>
      <c r="Z27" s="29">
        <f>+IF(X27&lt;&gt;0,+(Y27/X27)*100,0)</f>
        <v>27.742762089308204</v>
      </c>
      <c r="AA27" s="30">
        <f>SUM(AA21:AA26)</f>
        <v>-53846350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243370039</v>
      </c>
      <c r="F38" s="2">
        <f t="shared" si="3"/>
        <v>243370039</v>
      </c>
      <c r="G38" s="2">
        <f t="shared" si="3"/>
        <v>-62900052</v>
      </c>
      <c r="H38" s="2">
        <f t="shared" si="3"/>
        <v>-16141145</v>
      </c>
      <c r="I38" s="2">
        <f t="shared" si="3"/>
        <v>-30018101</v>
      </c>
      <c r="J38" s="2">
        <f t="shared" si="3"/>
        <v>-109059298</v>
      </c>
      <c r="K38" s="2">
        <f t="shared" si="3"/>
        <v>1374786</v>
      </c>
      <c r="L38" s="2">
        <f t="shared" si="3"/>
        <v>-2554454</v>
      </c>
      <c r="M38" s="2">
        <f t="shared" si="3"/>
        <v>-70858419</v>
      </c>
      <c r="N38" s="2">
        <f t="shared" si="3"/>
        <v>-72038087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-181097385</v>
      </c>
      <c r="X38" s="2">
        <f t="shared" si="3"/>
        <v>121685016</v>
      </c>
      <c r="Y38" s="2">
        <f t="shared" si="3"/>
        <v>-302782401</v>
      </c>
      <c r="Z38" s="34">
        <f>+IF(X38&lt;&gt;0,+(Y38/X38)*100,0)</f>
        <v>-248.82472053913358</v>
      </c>
      <c r="AA38" s="35">
        <f>+AA17+AA27+AA36</f>
        <v>243370039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-376863083</v>
      </c>
      <c r="H39" s="2">
        <f>+G40+H60</f>
        <v>-439763135</v>
      </c>
      <c r="I39" s="2">
        <f>+H40+I60</f>
        <v>-455904280</v>
      </c>
      <c r="J39" s="2">
        <f>+G39</f>
        <v>-376863083</v>
      </c>
      <c r="K39" s="2">
        <f>+I40+K60</f>
        <v>-485922381</v>
      </c>
      <c r="L39" s="2">
        <f>+K40+L60</f>
        <v>-484547595</v>
      </c>
      <c r="M39" s="2">
        <f>+L40+M60</f>
        <v>-487102049</v>
      </c>
      <c r="N39" s="2">
        <f>+K39</f>
        <v>-485922381</v>
      </c>
      <c r="O39" s="2">
        <f>+M40+O60</f>
        <v>-557960468</v>
      </c>
      <c r="P39" s="2">
        <f>+O40+P60</f>
        <v>-557960468</v>
      </c>
      <c r="Q39" s="2">
        <f>+P40+Q60</f>
        <v>-557960468</v>
      </c>
      <c r="R39" s="2">
        <f>+O39</f>
        <v>-557960468</v>
      </c>
      <c r="S39" s="2">
        <f>+Q40+S60</f>
        <v>-557960468</v>
      </c>
      <c r="T39" s="2">
        <f>+S40+T60</f>
        <v>-557960468</v>
      </c>
      <c r="U39" s="2">
        <f>+T40+U60</f>
        <v>-557960468</v>
      </c>
      <c r="V39" s="2">
        <f>+S39</f>
        <v>-557960468</v>
      </c>
      <c r="W39" s="2">
        <f>+G39</f>
        <v>-376863083</v>
      </c>
      <c r="X39" s="2"/>
      <c r="Y39" s="2">
        <f>+W39-X39</f>
        <v>-376863083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243370039</v>
      </c>
      <c r="F40" s="45">
        <f t="shared" si="4"/>
        <v>243370039</v>
      </c>
      <c r="G40" s="45">
        <f t="shared" si="4"/>
        <v>-439763135</v>
      </c>
      <c r="H40" s="45">
        <f t="shared" si="4"/>
        <v>-455904280</v>
      </c>
      <c r="I40" s="45">
        <f t="shared" si="4"/>
        <v>-485922381</v>
      </c>
      <c r="J40" s="45">
        <f>+I40</f>
        <v>-485922381</v>
      </c>
      <c r="K40" s="45">
        <f t="shared" si="4"/>
        <v>-484547595</v>
      </c>
      <c r="L40" s="45">
        <f t="shared" si="4"/>
        <v>-487102049</v>
      </c>
      <c r="M40" s="45">
        <f t="shared" si="4"/>
        <v>-557960468</v>
      </c>
      <c r="N40" s="45">
        <f>+M40</f>
        <v>-557960468</v>
      </c>
      <c r="O40" s="45">
        <f t="shared" si="4"/>
        <v>-557960468</v>
      </c>
      <c r="P40" s="45">
        <f t="shared" si="4"/>
        <v>-557960468</v>
      </c>
      <c r="Q40" s="45">
        <f t="shared" si="4"/>
        <v>-557960468</v>
      </c>
      <c r="R40" s="45">
        <f>+Q40</f>
        <v>-557960468</v>
      </c>
      <c r="S40" s="45">
        <f t="shared" si="4"/>
        <v>-557960468</v>
      </c>
      <c r="T40" s="45">
        <f t="shared" si="4"/>
        <v>-557960468</v>
      </c>
      <c r="U40" s="45">
        <f t="shared" si="4"/>
        <v>-557960468</v>
      </c>
      <c r="V40" s="45">
        <f>+U40</f>
        <v>-557960468</v>
      </c>
      <c r="W40" s="45">
        <f>+V40</f>
        <v>-557960468</v>
      </c>
      <c r="X40" s="45">
        <f t="shared" si="4"/>
        <v>121685016</v>
      </c>
      <c r="Y40" s="45">
        <f t="shared" si="4"/>
        <v>-679645484</v>
      </c>
      <c r="Z40" s="46">
        <f>+IF(X40&lt;&gt;0,+(Y40/X40)*100,0)</f>
        <v>-558.52849129756453</v>
      </c>
      <c r="AA40" s="47">
        <f t="shared" si="4"/>
        <v>243370039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-376863083</v>
      </c>
      <c r="J60">
        <v>-376863083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81380874</v>
      </c>
      <c r="D7" s="18"/>
      <c r="E7" s="19">
        <v>124297589</v>
      </c>
      <c r="F7" s="20">
        <v>124297589</v>
      </c>
      <c r="G7" s="20">
        <v>7820856</v>
      </c>
      <c r="H7" s="20">
        <v>8501796</v>
      </c>
      <c r="I7" s="20">
        <v>6924264</v>
      </c>
      <c r="J7" s="20">
        <v>23246916</v>
      </c>
      <c r="K7" s="20">
        <v>8307162</v>
      </c>
      <c r="L7" s="20">
        <v>7083646</v>
      </c>
      <c r="M7" s="20">
        <v>8108267</v>
      </c>
      <c r="N7" s="20">
        <v>23499075</v>
      </c>
      <c r="O7" s="20"/>
      <c r="P7" s="20"/>
      <c r="Q7" s="20"/>
      <c r="R7" s="20"/>
      <c r="S7" s="20"/>
      <c r="T7" s="20"/>
      <c r="U7" s="20"/>
      <c r="V7" s="20"/>
      <c r="W7" s="20">
        <v>46745991</v>
      </c>
      <c r="X7" s="20">
        <v>71591376</v>
      </c>
      <c r="Y7" s="20">
        <v>-24845385</v>
      </c>
      <c r="Z7" s="21">
        <v>-34.704438422862552</v>
      </c>
      <c r="AA7" s="22">
        <v>124297589</v>
      </c>
    </row>
    <row r="8" spans="1:27" x14ac:dyDescent="0.25">
      <c r="A8" s="23" t="s">
        <v>36</v>
      </c>
      <c r="B8" s="17" t="s">
        <v>32</v>
      </c>
      <c r="C8" s="18">
        <v>2047897</v>
      </c>
      <c r="D8" s="18"/>
      <c r="E8" s="19">
        <v>-5993569</v>
      </c>
      <c r="F8" s="20">
        <v>-5993569</v>
      </c>
      <c r="G8" s="20">
        <v>37798</v>
      </c>
      <c r="H8" s="20">
        <v>47707</v>
      </c>
      <c r="I8" s="20">
        <v>90421</v>
      </c>
      <c r="J8" s="20">
        <v>175926</v>
      </c>
      <c r="K8" s="20">
        <v>375485</v>
      </c>
      <c r="L8" s="20">
        <v>327377</v>
      </c>
      <c r="M8" s="20">
        <v>80776</v>
      </c>
      <c r="N8" s="20">
        <v>783638</v>
      </c>
      <c r="O8" s="20"/>
      <c r="P8" s="20"/>
      <c r="Q8" s="20"/>
      <c r="R8" s="20"/>
      <c r="S8" s="20"/>
      <c r="T8" s="20"/>
      <c r="U8" s="20"/>
      <c r="V8" s="20"/>
      <c r="W8" s="20">
        <v>959564</v>
      </c>
      <c r="X8" s="20">
        <v>-4825643</v>
      </c>
      <c r="Y8" s="20">
        <v>5785207</v>
      </c>
      <c r="Z8" s="21">
        <v>-119.88468686970835</v>
      </c>
      <c r="AA8" s="22">
        <v>-5993569</v>
      </c>
    </row>
    <row r="9" spans="1:27" x14ac:dyDescent="0.25">
      <c r="A9" s="23" t="s">
        <v>37</v>
      </c>
      <c r="B9" s="17" t="s">
        <v>6</v>
      </c>
      <c r="C9" s="18">
        <v>42781606</v>
      </c>
      <c r="D9" s="18"/>
      <c r="E9" s="19">
        <v>45305877</v>
      </c>
      <c r="F9" s="20">
        <v>45305877</v>
      </c>
      <c r="G9" s="20">
        <v>18877416</v>
      </c>
      <c r="H9" s="20"/>
      <c r="I9" s="20"/>
      <c r="J9" s="20">
        <v>18877416</v>
      </c>
      <c r="K9" s="20"/>
      <c r="L9" s="20"/>
      <c r="M9" s="20">
        <v>15101959</v>
      </c>
      <c r="N9" s="20">
        <v>15101959</v>
      </c>
      <c r="O9" s="20"/>
      <c r="P9" s="20"/>
      <c r="Q9" s="20"/>
      <c r="R9" s="20"/>
      <c r="S9" s="20"/>
      <c r="T9" s="20"/>
      <c r="U9" s="20"/>
      <c r="V9" s="20"/>
      <c r="W9" s="20">
        <v>33979375</v>
      </c>
      <c r="X9" s="20">
        <v>22152936</v>
      </c>
      <c r="Y9" s="20">
        <v>11826439</v>
      </c>
      <c r="Z9" s="21">
        <v>53.38542484842641</v>
      </c>
      <c r="AA9" s="22">
        <v>45305877</v>
      </c>
    </row>
    <row r="10" spans="1:27" x14ac:dyDescent="0.25">
      <c r="A10" s="23" t="s">
        <v>38</v>
      </c>
      <c r="B10" s="17" t="s">
        <v>6</v>
      </c>
      <c r="C10" s="18">
        <v>15792975</v>
      </c>
      <c r="D10" s="18"/>
      <c r="E10" s="19">
        <v>97292228</v>
      </c>
      <c r="F10" s="20">
        <v>97292228</v>
      </c>
      <c r="G10" s="20">
        <v>6489695</v>
      </c>
      <c r="H10" s="20">
        <v>15794000</v>
      </c>
      <c r="I10" s="20"/>
      <c r="J10" s="20">
        <v>22283695</v>
      </c>
      <c r="K10" s="20"/>
      <c r="L10" s="20">
        <v>39362000</v>
      </c>
      <c r="M10" s="20">
        <v>1608587</v>
      </c>
      <c r="N10" s="20">
        <v>40970587</v>
      </c>
      <c r="O10" s="20"/>
      <c r="P10" s="20"/>
      <c r="Q10" s="20"/>
      <c r="R10" s="20"/>
      <c r="S10" s="20"/>
      <c r="T10" s="20"/>
      <c r="U10" s="20"/>
      <c r="V10" s="20"/>
      <c r="W10" s="20">
        <v>63254282</v>
      </c>
      <c r="X10" s="20">
        <v>53500000</v>
      </c>
      <c r="Y10" s="20">
        <v>9754282</v>
      </c>
      <c r="Z10" s="21">
        <v>18.232302803738317</v>
      </c>
      <c r="AA10" s="22">
        <v>97292228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2117767</v>
      </c>
      <c r="F11" s="20">
        <v>2117767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1058904</v>
      </c>
      <c r="Y11" s="20">
        <v>-1058904</v>
      </c>
      <c r="Z11" s="21">
        <v>-100</v>
      </c>
      <c r="AA11" s="22">
        <v>2117767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-87405520</v>
      </c>
      <c r="D14" s="18"/>
      <c r="E14" s="19">
        <v>-104909492</v>
      </c>
      <c r="F14" s="20">
        <v>-104909492</v>
      </c>
      <c r="G14" s="20">
        <v>-5613922</v>
      </c>
      <c r="H14" s="20">
        <v>-9084471</v>
      </c>
      <c r="I14" s="20">
        <v>-4132475</v>
      </c>
      <c r="J14" s="20">
        <v>-18830868</v>
      </c>
      <c r="K14" s="20">
        <v>-7766587</v>
      </c>
      <c r="L14" s="20">
        <v>-5267999</v>
      </c>
      <c r="M14" s="20">
        <v>-10292077</v>
      </c>
      <c r="N14" s="20">
        <v>-23326663</v>
      </c>
      <c r="O14" s="20"/>
      <c r="P14" s="20"/>
      <c r="Q14" s="20"/>
      <c r="R14" s="20"/>
      <c r="S14" s="20"/>
      <c r="T14" s="20"/>
      <c r="U14" s="20"/>
      <c r="V14" s="20"/>
      <c r="W14" s="20">
        <v>-42157531</v>
      </c>
      <c r="X14" s="20">
        <v>-54342572</v>
      </c>
      <c r="Y14" s="20">
        <v>12185041</v>
      </c>
      <c r="Z14" s="21">
        <v>-22.422643153511395</v>
      </c>
      <c r="AA14" s="22">
        <v>-104909492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-40492535</v>
      </c>
      <c r="F15" s="20">
        <v>-40492535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-20246273</v>
      </c>
      <c r="Y15" s="20">
        <v>20246273</v>
      </c>
      <c r="Z15" s="21">
        <v>-100</v>
      </c>
      <c r="AA15" s="22">
        <v>-40492535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54597832</v>
      </c>
      <c r="D17" s="26">
        <f>SUM(D6:D16)</f>
        <v>0</v>
      </c>
      <c r="E17" s="27">
        <f t="shared" si="0"/>
        <v>117617865</v>
      </c>
      <c r="F17" s="28">
        <f t="shared" si="0"/>
        <v>117617865</v>
      </c>
      <c r="G17" s="28">
        <f t="shared" si="0"/>
        <v>27611843</v>
      </c>
      <c r="H17" s="28">
        <f t="shared" si="0"/>
        <v>15259032</v>
      </c>
      <c r="I17" s="28">
        <f t="shared" si="0"/>
        <v>2882210</v>
      </c>
      <c r="J17" s="28">
        <f t="shared" si="0"/>
        <v>45753085</v>
      </c>
      <c r="K17" s="28">
        <f t="shared" si="0"/>
        <v>916060</v>
      </c>
      <c r="L17" s="28">
        <f t="shared" si="0"/>
        <v>41505024</v>
      </c>
      <c r="M17" s="28">
        <f t="shared" si="0"/>
        <v>14607512</v>
      </c>
      <c r="N17" s="28">
        <f t="shared" si="0"/>
        <v>57028596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102781681</v>
      </c>
      <c r="X17" s="28">
        <f t="shared" si="0"/>
        <v>68888728</v>
      </c>
      <c r="Y17" s="28">
        <f t="shared" si="0"/>
        <v>33892953</v>
      </c>
      <c r="Z17" s="29">
        <f>+IF(X17&lt;&gt;0,+(Y17/X17)*100,0)</f>
        <v>49.199562808011201</v>
      </c>
      <c r="AA17" s="30">
        <f>SUM(AA6:AA16)</f>
        <v>117617865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-117585447</v>
      </c>
      <c r="D26" s="18"/>
      <c r="E26" s="19">
        <v>-99886666</v>
      </c>
      <c r="F26" s="20">
        <v>-99886666</v>
      </c>
      <c r="G26" s="20">
        <v>-1840263</v>
      </c>
      <c r="H26" s="20">
        <v>-16207355</v>
      </c>
      <c r="I26" s="20">
        <v>-4180164</v>
      </c>
      <c r="J26" s="20">
        <v>-22227782</v>
      </c>
      <c r="K26" s="20">
        <v>-7215793</v>
      </c>
      <c r="L26" s="20">
        <v>-2523667</v>
      </c>
      <c r="M26" s="20">
        <v>-9379178</v>
      </c>
      <c r="N26" s="20">
        <v>-19118638</v>
      </c>
      <c r="O26" s="20"/>
      <c r="P26" s="20"/>
      <c r="Q26" s="20"/>
      <c r="R26" s="20"/>
      <c r="S26" s="20"/>
      <c r="T26" s="20"/>
      <c r="U26" s="20"/>
      <c r="V26" s="20"/>
      <c r="W26" s="20">
        <v>-41346420</v>
      </c>
      <c r="X26" s="20">
        <v>-38903100</v>
      </c>
      <c r="Y26" s="20">
        <v>-2443320</v>
      </c>
      <c r="Z26" s="21">
        <v>6.2805277728510065</v>
      </c>
      <c r="AA26" s="22">
        <v>-99886666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-117585447</v>
      </c>
      <c r="D27" s="26">
        <f>SUM(D21:D26)</f>
        <v>0</v>
      </c>
      <c r="E27" s="27">
        <f t="shared" si="1"/>
        <v>-99886666</v>
      </c>
      <c r="F27" s="28">
        <f t="shared" si="1"/>
        <v>-99886666</v>
      </c>
      <c r="G27" s="28">
        <f t="shared" si="1"/>
        <v>-1840263</v>
      </c>
      <c r="H27" s="28">
        <f t="shared" si="1"/>
        <v>-16207355</v>
      </c>
      <c r="I27" s="28">
        <f t="shared" si="1"/>
        <v>-4180164</v>
      </c>
      <c r="J27" s="28">
        <f t="shared" si="1"/>
        <v>-22227782</v>
      </c>
      <c r="K27" s="28">
        <f t="shared" si="1"/>
        <v>-7215793</v>
      </c>
      <c r="L27" s="28">
        <f t="shared" si="1"/>
        <v>-2523667</v>
      </c>
      <c r="M27" s="28">
        <f t="shared" si="1"/>
        <v>-9379178</v>
      </c>
      <c r="N27" s="28">
        <f t="shared" si="1"/>
        <v>-19118638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-41346420</v>
      </c>
      <c r="X27" s="28">
        <f t="shared" si="1"/>
        <v>-38903100</v>
      </c>
      <c r="Y27" s="28">
        <f t="shared" si="1"/>
        <v>-2443320</v>
      </c>
      <c r="Z27" s="29">
        <f>+IF(X27&lt;&gt;0,+(Y27/X27)*100,0)</f>
        <v>6.2805277728510065</v>
      </c>
      <c r="AA27" s="30">
        <f>SUM(AA21:AA26)</f>
        <v>-99886666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-62987615</v>
      </c>
      <c r="D38" s="32">
        <f>+D17+D27+D36</f>
        <v>0</v>
      </c>
      <c r="E38" s="33">
        <f t="shared" si="3"/>
        <v>17731199</v>
      </c>
      <c r="F38" s="2">
        <f t="shared" si="3"/>
        <v>17731199</v>
      </c>
      <c r="G38" s="2">
        <f t="shared" si="3"/>
        <v>25771580</v>
      </c>
      <c r="H38" s="2">
        <f t="shared" si="3"/>
        <v>-948323</v>
      </c>
      <c r="I38" s="2">
        <f t="shared" si="3"/>
        <v>-1297954</v>
      </c>
      <c r="J38" s="2">
        <f t="shared" si="3"/>
        <v>23525303</v>
      </c>
      <c r="K38" s="2">
        <f t="shared" si="3"/>
        <v>-6299733</v>
      </c>
      <c r="L38" s="2">
        <f t="shared" si="3"/>
        <v>38981357</v>
      </c>
      <c r="M38" s="2">
        <f t="shared" si="3"/>
        <v>5228334</v>
      </c>
      <c r="N38" s="2">
        <f t="shared" si="3"/>
        <v>37909958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61435261</v>
      </c>
      <c r="X38" s="2">
        <f t="shared" si="3"/>
        <v>29985628</v>
      </c>
      <c r="Y38" s="2">
        <f t="shared" si="3"/>
        <v>31449633</v>
      </c>
      <c r="Z38" s="34">
        <f>+IF(X38&lt;&gt;0,+(Y38/X38)*100,0)</f>
        <v>104.88235564050885</v>
      </c>
      <c r="AA38" s="35">
        <f>+AA17+AA27+AA36</f>
        <v>17731199</v>
      </c>
    </row>
    <row r="39" spans="1:27" x14ac:dyDescent="0.25">
      <c r="A39" s="23" t="s">
        <v>60</v>
      </c>
      <c r="B39" s="17"/>
      <c r="C39" s="32">
        <v>-458949741</v>
      </c>
      <c r="D39" s="32"/>
      <c r="E39" s="33"/>
      <c r="F39" s="2"/>
      <c r="G39" s="2">
        <v>-492086349</v>
      </c>
      <c r="H39" s="2">
        <f>+G40+H60</f>
        <v>-483450785</v>
      </c>
      <c r="I39" s="2">
        <f>+H40+I60</f>
        <v>-484399108</v>
      </c>
      <c r="J39" s="2">
        <f>+G39</f>
        <v>-492086349</v>
      </c>
      <c r="K39" s="2">
        <f>+I40+K60</f>
        <v>-485697062</v>
      </c>
      <c r="L39" s="2">
        <f>+K40+L60</f>
        <v>-491996795</v>
      </c>
      <c r="M39" s="2">
        <f>+L40+M60</f>
        <v>-453015438</v>
      </c>
      <c r="N39" s="2">
        <f>+K39</f>
        <v>-485697062</v>
      </c>
      <c r="O39" s="2">
        <f>+M40+O60</f>
        <v>-447787104</v>
      </c>
      <c r="P39" s="2">
        <f>+O40+P60</f>
        <v>-447787104</v>
      </c>
      <c r="Q39" s="2">
        <f>+P40+Q60</f>
        <v>-447787104</v>
      </c>
      <c r="R39" s="2">
        <f>+O39</f>
        <v>-447787104</v>
      </c>
      <c r="S39" s="2">
        <f>+Q40+S60</f>
        <v>-447787104</v>
      </c>
      <c r="T39" s="2">
        <f>+S40+T60</f>
        <v>-447787104</v>
      </c>
      <c r="U39" s="2">
        <f>+T40+U60</f>
        <v>-447787104</v>
      </c>
      <c r="V39" s="2">
        <f>+S39</f>
        <v>-447787104</v>
      </c>
      <c r="W39" s="2">
        <f>+G39</f>
        <v>-492086349</v>
      </c>
      <c r="X39" s="2"/>
      <c r="Y39" s="2">
        <f>+W39-X39</f>
        <v>-492086349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-521937356</v>
      </c>
      <c r="D40" s="43">
        <f t="shared" ref="D40:AA40" si="4">+D38+D39</f>
        <v>0</v>
      </c>
      <c r="E40" s="44">
        <f t="shared" si="4"/>
        <v>17731199</v>
      </c>
      <c r="F40" s="45">
        <f t="shared" si="4"/>
        <v>17731199</v>
      </c>
      <c r="G40" s="45">
        <f t="shared" si="4"/>
        <v>-466314769</v>
      </c>
      <c r="H40" s="45">
        <f t="shared" si="4"/>
        <v>-484399108</v>
      </c>
      <c r="I40" s="45">
        <f t="shared" si="4"/>
        <v>-485697062</v>
      </c>
      <c r="J40" s="45">
        <f>+I40</f>
        <v>-485697062</v>
      </c>
      <c r="K40" s="45">
        <f t="shared" si="4"/>
        <v>-491996795</v>
      </c>
      <c r="L40" s="45">
        <f t="shared" si="4"/>
        <v>-453015438</v>
      </c>
      <c r="M40" s="45">
        <f t="shared" si="4"/>
        <v>-447787104</v>
      </c>
      <c r="N40" s="45">
        <f>+M40</f>
        <v>-447787104</v>
      </c>
      <c r="O40" s="45">
        <f t="shared" si="4"/>
        <v>-447787104</v>
      </c>
      <c r="P40" s="45">
        <f t="shared" si="4"/>
        <v>-447787104</v>
      </c>
      <c r="Q40" s="45">
        <f t="shared" si="4"/>
        <v>-447787104</v>
      </c>
      <c r="R40" s="45">
        <f>+Q40</f>
        <v>-447787104</v>
      </c>
      <c r="S40" s="45">
        <f t="shared" si="4"/>
        <v>-447787104</v>
      </c>
      <c r="T40" s="45">
        <f t="shared" si="4"/>
        <v>-447787104</v>
      </c>
      <c r="U40" s="45">
        <f t="shared" si="4"/>
        <v>-447787104</v>
      </c>
      <c r="V40" s="45">
        <f>+U40</f>
        <v>-447787104</v>
      </c>
      <c r="W40" s="45">
        <f>+V40</f>
        <v>-447787104</v>
      </c>
      <c r="X40" s="45">
        <f t="shared" si="4"/>
        <v>29985628</v>
      </c>
      <c r="Y40" s="45">
        <f t="shared" si="4"/>
        <v>-460636716</v>
      </c>
      <c r="Z40" s="46">
        <f>+IF(X40&lt;&gt;0,+(Y40/X40)*100,0)</f>
        <v>-1536.1916582170632</v>
      </c>
      <c r="AA40" s="47">
        <f t="shared" si="4"/>
        <v>17731199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-492086349</v>
      </c>
      <c r="H60">
        <v>-17136016</v>
      </c>
      <c r="J60">
        <v>-492086349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519781962</v>
      </c>
      <c r="F7" s="20">
        <v>519781962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259890978</v>
      </c>
      <c r="Y7" s="20">
        <v>-259890978</v>
      </c>
      <c r="Z7" s="21">
        <v>-100</v>
      </c>
      <c r="AA7" s="22">
        <v>519781962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1729306</v>
      </c>
      <c r="F8" s="20">
        <v>1729306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864654</v>
      </c>
      <c r="Y8" s="20">
        <v>-864654</v>
      </c>
      <c r="Z8" s="21">
        <v>-100</v>
      </c>
      <c r="AA8" s="22">
        <v>1729306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512457928</v>
      </c>
      <c r="F9" s="20">
        <v>512457928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256228962</v>
      </c>
      <c r="Y9" s="20">
        <v>-256228962</v>
      </c>
      <c r="Z9" s="21">
        <v>-100</v>
      </c>
      <c r="AA9" s="22">
        <v>512457928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70000000</v>
      </c>
      <c r="F10" s="20">
        <v>70000000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34999998</v>
      </c>
      <c r="Y10" s="20">
        <v>-34999998</v>
      </c>
      <c r="Z10" s="21">
        <v>-100</v>
      </c>
      <c r="AA10" s="22">
        <v>70000000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-172158350</v>
      </c>
      <c r="F14" s="20">
        <v>-172158350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-86079180</v>
      </c>
      <c r="Y14" s="20">
        <v>86079180</v>
      </c>
      <c r="Z14" s="21">
        <v>-100</v>
      </c>
      <c r="AA14" s="22">
        <v>-172158350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-2042844</v>
      </c>
      <c r="F16" s="20">
        <v>-2042844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-1021422</v>
      </c>
      <c r="Y16" s="20">
        <v>1021422</v>
      </c>
      <c r="Z16" s="21">
        <v>-100</v>
      </c>
      <c r="AA16" s="22">
        <v>-2042844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929768002</v>
      </c>
      <c r="F17" s="28">
        <f t="shared" si="0"/>
        <v>929768002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464883990</v>
      </c>
      <c r="Y17" s="28">
        <f t="shared" si="0"/>
        <v>-464883990</v>
      </c>
      <c r="Z17" s="29">
        <f>+IF(X17&lt;&gt;0,+(Y17/X17)*100,0)</f>
        <v>-100</v>
      </c>
      <c r="AA17" s="30">
        <f>SUM(AA6:AA16)</f>
        <v>929768002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-102076875</v>
      </c>
      <c r="F26" s="20">
        <v>-102076875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-51038442</v>
      </c>
      <c r="Y26" s="20">
        <v>51038442</v>
      </c>
      <c r="Z26" s="21">
        <v>-100</v>
      </c>
      <c r="AA26" s="22">
        <v>-102076875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-102076875</v>
      </c>
      <c r="F27" s="28">
        <f t="shared" si="1"/>
        <v>-102076875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-51038442</v>
      </c>
      <c r="Y27" s="28">
        <f t="shared" si="1"/>
        <v>51038442</v>
      </c>
      <c r="Z27" s="29">
        <f>+IF(X27&lt;&gt;0,+(Y27/X27)*100,0)</f>
        <v>-100</v>
      </c>
      <c r="AA27" s="30">
        <f>SUM(AA21:AA26)</f>
        <v>-102076875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827691127</v>
      </c>
      <c r="F38" s="2">
        <f t="shared" si="3"/>
        <v>827691127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413845548</v>
      </c>
      <c r="Y38" s="2">
        <f t="shared" si="3"/>
        <v>-413845548</v>
      </c>
      <c r="Z38" s="34">
        <f>+IF(X38&lt;&gt;0,+(Y38/X38)*100,0)</f>
        <v>-100</v>
      </c>
      <c r="AA38" s="35">
        <f>+AA17+AA27+AA36</f>
        <v>827691127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827691127</v>
      </c>
      <c r="F40" s="45">
        <f t="shared" si="4"/>
        <v>827691127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413845548</v>
      </c>
      <c r="Y40" s="45">
        <f t="shared" si="4"/>
        <v>-413845548</v>
      </c>
      <c r="Z40" s="46">
        <f>+IF(X40&lt;&gt;0,+(Y40/X40)*100,0)</f>
        <v>-100</v>
      </c>
      <c r="AA40" s="47">
        <f t="shared" si="4"/>
        <v>827691127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117971042</v>
      </c>
      <c r="D7" s="18"/>
      <c r="E7" s="19">
        <v>93002837</v>
      </c>
      <c r="F7" s="20">
        <v>93002837</v>
      </c>
      <c r="G7" s="20">
        <v>9513622</v>
      </c>
      <c r="H7" s="20">
        <v>9268355</v>
      </c>
      <c r="I7" s="20">
        <v>11515950</v>
      </c>
      <c r="J7" s="20">
        <v>30297927</v>
      </c>
      <c r="K7" s="20">
        <v>10413025</v>
      </c>
      <c r="L7" s="20">
        <v>11628935</v>
      </c>
      <c r="M7" s="20">
        <v>9802472</v>
      </c>
      <c r="N7" s="20">
        <v>31844432</v>
      </c>
      <c r="O7" s="20"/>
      <c r="P7" s="20"/>
      <c r="Q7" s="20"/>
      <c r="R7" s="20"/>
      <c r="S7" s="20"/>
      <c r="T7" s="20"/>
      <c r="U7" s="20"/>
      <c r="V7" s="20"/>
      <c r="W7" s="20">
        <v>62142359</v>
      </c>
      <c r="X7" s="20">
        <v>46501410</v>
      </c>
      <c r="Y7" s="20">
        <v>15640949</v>
      </c>
      <c r="Z7" s="21">
        <v>33.635429549340543</v>
      </c>
      <c r="AA7" s="22">
        <v>93002837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18802838</v>
      </c>
      <c r="D9" s="18"/>
      <c r="E9" s="19"/>
      <c r="F9" s="20"/>
      <c r="G9" s="20">
        <v>2851070</v>
      </c>
      <c r="H9" s="20"/>
      <c r="I9" s="20"/>
      <c r="J9" s="20">
        <v>2851070</v>
      </c>
      <c r="K9" s="20">
        <v>1131747</v>
      </c>
      <c r="L9" s="20">
        <v>20187823</v>
      </c>
      <c r="M9" s="20"/>
      <c r="N9" s="20">
        <v>21319570</v>
      </c>
      <c r="O9" s="20"/>
      <c r="P9" s="20"/>
      <c r="Q9" s="20"/>
      <c r="R9" s="20"/>
      <c r="S9" s="20"/>
      <c r="T9" s="20"/>
      <c r="U9" s="20"/>
      <c r="V9" s="20"/>
      <c r="W9" s="20">
        <v>24170640</v>
      </c>
      <c r="X9" s="20"/>
      <c r="Y9" s="20">
        <v>24170640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28573405</v>
      </c>
      <c r="D10" s="18"/>
      <c r="E10" s="19">
        <v>103733000</v>
      </c>
      <c r="F10" s="20">
        <v>103733000</v>
      </c>
      <c r="G10" s="20">
        <v>15000000</v>
      </c>
      <c r="H10" s="20"/>
      <c r="I10" s="20"/>
      <c r="J10" s="20">
        <v>15000000</v>
      </c>
      <c r="K10" s="20"/>
      <c r="L10" s="20">
        <v>19000000</v>
      </c>
      <c r="M10" s="20"/>
      <c r="N10" s="20">
        <v>19000000</v>
      </c>
      <c r="O10" s="20"/>
      <c r="P10" s="20"/>
      <c r="Q10" s="20"/>
      <c r="R10" s="20"/>
      <c r="S10" s="20"/>
      <c r="T10" s="20"/>
      <c r="U10" s="20"/>
      <c r="V10" s="20"/>
      <c r="W10" s="20">
        <v>34000000</v>
      </c>
      <c r="X10" s="20">
        <v>51866496</v>
      </c>
      <c r="Y10" s="20">
        <v>-17866496</v>
      </c>
      <c r="Z10" s="21">
        <v>-34.447085070099973</v>
      </c>
      <c r="AA10" s="22">
        <v>103733000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15000000</v>
      </c>
      <c r="F11" s="20">
        <v>15000000</v>
      </c>
      <c r="G11" s="20">
        <v>45715</v>
      </c>
      <c r="H11" s="20">
        <v>63235</v>
      </c>
      <c r="I11" s="20">
        <v>72835</v>
      </c>
      <c r="J11" s="20">
        <v>181785</v>
      </c>
      <c r="K11" s="20">
        <v>99195</v>
      </c>
      <c r="L11" s="20">
        <v>105970</v>
      </c>
      <c r="M11" s="20">
        <v>74697</v>
      </c>
      <c r="N11" s="20">
        <v>279862</v>
      </c>
      <c r="O11" s="20"/>
      <c r="P11" s="20"/>
      <c r="Q11" s="20"/>
      <c r="R11" s="20"/>
      <c r="S11" s="20"/>
      <c r="T11" s="20"/>
      <c r="U11" s="20"/>
      <c r="V11" s="20"/>
      <c r="W11" s="20">
        <v>461647</v>
      </c>
      <c r="X11" s="20">
        <v>7500000</v>
      </c>
      <c r="Y11" s="20">
        <v>-7038353</v>
      </c>
      <c r="Z11" s="21">
        <v>-93.844706666666667</v>
      </c>
      <c r="AA11" s="22">
        <v>15000000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-73224552</v>
      </c>
      <c r="F14" s="20">
        <v>-73224552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-36612144</v>
      </c>
      <c r="Y14" s="20">
        <v>36612144</v>
      </c>
      <c r="Z14" s="21">
        <v>-100</v>
      </c>
      <c r="AA14" s="22">
        <v>-73224552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165347285</v>
      </c>
      <c r="D17" s="26">
        <f>SUM(D6:D16)</f>
        <v>0</v>
      </c>
      <c r="E17" s="27">
        <f t="shared" si="0"/>
        <v>138511285</v>
      </c>
      <c r="F17" s="28">
        <f t="shared" si="0"/>
        <v>138511285</v>
      </c>
      <c r="G17" s="28">
        <f t="shared" si="0"/>
        <v>27410407</v>
      </c>
      <c r="H17" s="28">
        <f t="shared" si="0"/>
        <v>9331590</v>
      </c>
      <c r="I17" s="28">
        <f t="shared" si="0"/>
        <v>11588785</v>
      </c>
      <c r="J17" s="28">
        <f t="shared" si="0"/>
        <v>48330782</v>
      </c>
      <c r="K17" s="28">
        <f t="shared" si="0"/>
        <v>11643967</v>
      </c>
      <c r="L17" s="28">
        <f t="shared" si="0"/>
        <v>50922728</v>
      </c>
      <c r="M17" s="28">
        <f t="shared" si="0"/>
        <v>9877169</v>
      </c>
      <c r="N17" s="28">
        <f t="shared" si="0"/>
        <v>72443864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120774646</v>
      </c>
      <c r="X17" s="28">
        <f t="shared" si="0"/>
        <v>69255762</v>
      </c>
      <c r="Y17" s="28">
        <f t="shared" si="0"/>
        <v>51518884</v>
      </c>
      <c r="Z17" s="29">
        <f>+IF(X17&lt;&gt;0,+(Y17/X17)*100,0)</f>
        <v>74.389310740671661</v>
      </c>
      <c r="AA17" s="30">
        <f>SUM(AA6:AA16)</f>
        <v>138511285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-30413025</v>
      </c>
      <c r="D26" s="18"/>
      <c r="E26" s="19">
        <v>-90743000</v>
      </c>
      <c r="F26" s="20">
        <v>-90743000</v>
      </c>
      <c r="G26" s="20">
        <v>-1553346</v>
      </c>
      <c r="H26" s="20">
        <v>-6906191</v>
      </c>
      <c r="I26" s="20">
        <v>-1084804</v>
      </c>
      <c r="J26" s="20">
        <v>-9544341</v>
      </c>
      <c r="K26" s="20">
        <v>-1107296</v>
      </c>
      <c r="L26" s="20">
        <v>-2692365</v>
      </c>
      <c r="M26" s="20">
        <v>-8839971</v>
      </c>
      <c r="N26" s="20">
        <v>-12639632</v>
      </c>
      <c r="O26" s="20"/>
      <c r="P26" s="20"/>
      <c r="Q26" s="20"/>
      <c r="R26" s="20"/>
      <c r="S26" s="20"/>
      <c r="T26" s="20"/>
      <c r="U26" s="20"/>
      <c r="V26" s="20"/>
      <c r="W26" s="20">
        <v>-22183973</v>
      </c>
      <c r="X26" s="20">
        <v>-45371472</v>
      </c>
      <c r="Y26" s="20">
        <v>23187499</v>
      </c>
      <c r="Z26" s="21">
        <v>-51.105899760095951</v>
      </c>
      <c r="AA26" s="22">
        <v>-90743000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-30413025</v>
      </c>
      <c r="D27" s="26">
        <f>SUM(D21:D26)</f>
        <v>0</v>
      </c>
      <c r="E27" s="27">
        <f t="shared" si="1"/>
        <v>-90743000</v>
      </c>
      <c r="F27" s="28">
        <f t="shared" si="1"/>
        <v>-90743000</v>
      </c>
      <c r="G27" s="28">
        <f t="shared" si="1"/>
        <v>-1553346</v>
      </c>
      <c r="H27" s="28">
        <f t="shared" si="1"/>
        <v>-6906191</v>
      </c>
      <c r="I27" s="28">
        <f t="shared" si="1"/>
        <v>-1084804</v>
      </c>
      <c r="J27" s="28">
        <f t="shared" si="1"/>
        <v>-9544341</v>
      </c>
      <c r="K27" s="28">
        <f t="shared" si="1"/>
        <v>-1107296</v>
      </c>
      <c r="L27" s="28">
        <f t="shared" si="1"/>
        <v>-2692365</v>
      </c>
      <c r="M27" s="28">
        <f t="shared" si="1"/>
        <v>-8839971</v>
      </c>
      <c r="N27" s="28">
        <f t="shared" si="1"/>
        <v>-12639632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-22183973</v>
      </c>
      <c r="X27" s="28">
        <f t="shared" si="1"/>
        <v>-45371472</v>
      </c>
      <c r="Y27" s="28">
        <f t="shared" si="1"/>
        <v>23187499</v>
      </c>
      <c r="Z27" s="29">
        <f>+IF(X27&lt;&gt;0,+(Y27/X27)*100,0)</f>
        <v>-51.105899760095951</v>
      </c>
      <c r="AA27" s="30">
        <f>SUM(AA21:AA26)</f>
        <v>-90743000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134934260</v>
      </c>
      <c r="D38" s="32">
        <f>+D17+D27+D36</f>
        <v>0</v>
      </c>
      <c r="E38" s="33">
        <f t="shared" si="3"/>
        <v>47768285</v>
      </c>
      <c r="F38" s="2">
        <f t="shared" si="3"/>
        <v>47768285</v>
      </c>
      <c r="G38" s="2">
        <f t="shared" si="3"/>
        <v>25857061</v>
      </c>
      <c r="H38" s="2">
        <f t="shared" si="3"/>
        <v>2425399</v>
      </c>
      <c r="I38" s="2">
        <f t="shared" si="3"/>
        <v>10503981</v>
      </c>
      <c r="J38" s="2">
        <f t="shared" si="3"/>
        <v>38786441</v>
      </c>
      <c r="K38" s="2">
        <f t="shared" si="3"/>
        <v>10536671</v>
      </c>
      <c r="L38" s="2">
        <f t="shared" si="3"/>
        <v>48230363</v>
      </c>
      <c r="M38" s="2">
        <f t="shared" si="3"/>
        <v>1037198</v>
      </c>
      <c r="N38" s="2">
        <f t="shared" si="3"/>
        <v>59804232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98590673</v>
      </c>
      <c r="X38" s="2">
        <f t="shared" si="3"/>
        <v>23884290</v>
      </c>
      <c r="Y38" s="2">
        <f t="shared" si="3"/>
        <v>74706383</v>
      </c>
      <c r="Z38" s="34">
        <f>+IF(X38&lt;&gt;0,+(Y38/X38)*100,0)</f>
        <v>312.78460862767952</v>
      </c>
      <c r="AA38" s="35">
        <f>+AA17+AA27+AA36</f>
        <v>47768285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25857061</v>
      </c>
      <c r="I39" s="2">
        <f>+H40+I60</f>
        <v>28282460</v>
      </c>
      <c r="J39" s="2">
        <f>+G39</f>
        <v>0</v>
      </c>
      <c r="K39" s="2">
        <f>+I40+K60</f>
        <v>38786441</v>
      </c>
      <c r="L39" s="2">
        <f>+K40+L60</f>
        <v>49323112</v>
      </c>
      <c r="M39" s="2">
        <f>+L40+M60</f>
        <v>97553475</v>
      </c>
      <c r="N39" s="2">
        <f>+K39</f>
        <v>38786441</v>
      </c>
      <c r="O39" s="2">
        <f>+M40+O60</f>
        <v>98590673</v>
      </c>
      <c r="P39" s="2">
        <f>+O40+P60</f>
        <v>98590673</v>
      </c>
      <c r="Q39" s="2">
        <f>+P40+Q60</f>
        <v>98590673</v>
      </c>
      <c r="R39" s="2">
        <f>+O39</f>
        <v>98590673</v>
      </c>
      <c r="S39" s="2">
        <f>+Q40+S60</f>
        <v>98590673</v>
      </c>
      <c r="T39" s="2">
        <f>+S40+T60</f>
        <v>98590673</v>
      </c>
      <c r="U39" s="2">
        <f>+T40+U60</f>
        <v>98590673</v>
      </c>
      <c r="V39" s="2">
        <f>+S39</f>
        <v>98590673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134934260</v>
      </c>
      <c r="D40" s="43">
        <f t="shared" ref="D40:AA40" si="4">+D38+D39</f>
        <v>0</v>
      </c>
      <c r="E40" s="44">
        <f t="shared" si="4"/>
        <v>47768285</v>
      </c>
      <c r="F40" s="45">
        <f t="shared" si="4"/>
        <v>47768285</v>
      </c>
      <c r="G40" s="45">
        <f t="shared" si="4"/>
        <v>25857061</v>
      </c>
      <c r="H40" s="45">
        <f t="shared" si="4"/>
        <v>28282460</v>
      </c>
      <c r="I40" s="45">
        <f t="shared" si="4"/>
        <v>38786441</v>
      </c>
      <c r="J40" s="45">
        <f>+I40</f>
        <v>38786441</v>
      </c>
      <c r="K40" s="45">
        <f t="shared" si="4"/>
        <v>49323112</v>
      </c>
      <c r="L40" s="45">
        <f t="shared" si="4"/>
        <v>97553475</v>
      </c>
      <c r="M40" s="45">
        <f t="shared" si="4"/>
        <v>98590673</v>
      </c>
      <c r="N40" s="45">
        <f>+M40</f>
        <v>98590673</v>
      </c>
      <c r="O40" s="45">
        <f t="shared" si="4"/>
        <v>98590673</v>
      </c>
      <c r="P40" s="45">
        <f t="shared" si="4"/>
        <v>98590673</v>
      </c>
      <c r="Q40" s="45">
        <f t="shared" si="4"/>
        <v>98590673</v>
      </c>
      <c r="R40" s="45">
        <f>+Q40</f>
        <v>98590673</v>
      </c>
      <c r="S40" s="45">
        <f t="shared" si="4"/>
        <v>98590673</v>
      </c>
      <c r="T40" s="45">
        <f t="shared" si="4"/>
        <v>98590673</v>
      </c>
      <c r="U40" s="45">
        <f t="shared" si="4"/>
        <v>98590673</v>
      </c>
      <c r="V40" s="45">
        <f>+U40</f>
        <v>98590673</v>
      </c>
      <c r="W40" s="45">
        <f>+V40</f>
        <v>98590673</v>
      </c>
      <c r="X40" s="45">
        <f t="shared" si="4"/>
        <v>23884290</v>
      </c>
      <c r="Y40" s="45">
        <f t="shared" si="4"/>
        <v>74706383</v>
      </c>
      <c r="Z40" s="46">
        <f>+IF(X40&lt;&gt;0,+(Y40/X40)*100,0)</f>
        <v>312.78460862767952</v>
      </c>
      <c r="AA40" s="47">
        <f t="shared" si="4"/>
        <v>47768285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7131</v>
      </c>
      <c r="D7" s="18"/>
      <c r="E7" s="19">
        <v>211305310</v>
      </c>
      <c r="F7" s="20">
        <v>211305310</v>
      </c>
      <c r="G7" s="20"/>
      <c r="H7" s="20"/>
      <c r="I7" s="20"/>
      <c r="J7" s="20"/>
      <c r="K7" s="20">
        <v>148</v>
      </c>
      <c r="L7" s="20">
        <v>504</v>
      </c>
      <c r="M7" s="20"/>
      <c r="N7" s="20">
        <v>652</v>
      </c>
      <c r="O7" s="20"/>
      <c r="P7" s="20"/>
      <c r="Q7" s="20"/>
      <c r="R7" s="20"/>
      <c r="S7" s="20"/>
      <c r="T7" s="20"/>
      <c r="U7" s="20"/>
      <c r="V7" s="20"/>
      <c r="W7" s="20">
        <v>652</v>
      </c>
      <c r="X7" s="20">
        <v>90457610</v>
      </c>
      <c r="Y7" s="20">
        <v>-90456958</v>
      </c>
      <c r="Z7" s="21">
        <v>-99.999279220399472</v>
      </c>
      <c r="AA7" s="22">
        <v>211305310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8569550</v>
      </c>
      <c r="F8" s="20">
        <v>8569550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3248242</v>
      </c>
      <c r="Y8" s="20">
        <v>-3248242</v>
      </c>
      <c r="Z8" s="21">
        <v>-100</v>
      </c>
      <c r="AA8" s="22">
        <v>8569550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13496440</v>
      </c>
      <c r="F9" s="20">
        <v>13496440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13496440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-50557221</v>
      </c>
      <c r="D14" s="18"/>
      <c r="E14" s="19">
        <v>-48361615</v>
      </c>
      <c r="F14" s="20">
        <v>-48361615</v>
      </c>
      <c r="G14" s="20">
        <v>-9786788</v>
      </c>
      <c r="H14" s="20">
        <v>-7811519</v>
      </c>
      <c r="I14" s="20">
        <v>-4535401</v>
      </c>
      <c r="J14" s="20">
        <v>-22133708</v>
      </c>
      <c r="K14" s="20">
        <v>-4115635</v>
      </c>
      <c r="L14" s="20">
        <v>-6324780</v>
      </c>
      <c r="M14" s="20">
        <v>-3092279</v>
      </c>
      <c r="N14" s="20">
        <v>-13532694</v>
      </c>
      <c r="O14" s="20"/>
      <c r="P14" s="20"/>
      <c r="Q14" s="20"/>
      <c r="R14" s="20"/>
      <c r="S14" s="20"/>
      <c r="T14" s="20"/>
      <c r="U14" s="20"/>
      <c r="V14" s="20"/>
      <c r="W14" s="20">
        <v>-35666402</v>
      </c>
      <c r="X14" s="20">
        <v>-24180810</v>
      </c>
      <c r="Y14" s="20">
        <v>-11485592</v>
      </c>
      <c r="Z14" s="21">
        <v>47.498789329224287</v>
      </c>
      <c r="AA14" s="22">
        <v>-48361615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-14234795</v>
      </c>
      <c r="F15" s="20">
        <v>-17089594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-8903530</v>
      </c>
      <c r="Y15" s="20">
        <v>8903530</v>
      </c>
      <c r="Z15" s="21">
        <v>-100</v>
      </c>
      <c r="AA15" s="22">
        <v>-17089594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-50550090</v>
      </c>
      <c r="D17" s="26">
        <f>SUM(D6:D16)</f>
        <v>0</v>
      </c>
      <c r="E17" s="27">
        <f t="shared" si="0"/>
        <v>170774890</v>
      </c>
      <c r="F17" s="28">
        <f t="shared" si="0"/>
        <v>167920091</v>
      </c>
      <c r="G17" s="28">
        <f t="shared" si="0"/>
        <v>-9786788</v>
      </c>
      <c r="H17" s="28">
        <f t="shared" si="0"/>
        <v>-7811519</v>
      </c>
      <c r="I17" s="28">
        <f t="shared" si="0"/>
        <v>-4535401</v>
      </c>
      <c r="J17" s="28">
        <f t="shared" si="0"/>
        <v>-22133708</v>
      </c>
      <c r="K17" s="28">
        <f t="shared" si="0"/>
        <v>-4115487</v>
      </c>
      <c r="L17" s="28">
        <f t="shared" si="0"/>
        <v>-6324276</v>
      </c>
      <c r="M17" s="28">
        <f t="shared" si="0"/>
        <v>-3092279</v>
      </c>
      <c r="N17" s="28">
        <f t="shared" si="0"/>
        <v>-13532042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-35665750</v>
      </c>
      <c r="X17" s="28">
        <f t="shared" si="0"/>
        <v>60621512</v>
      </c>
      <c r="Y17" s="28">
        <f t="shared" si="0"/>
        <v>-96287262</v>
      </c>
      <c r="Z17" s="29">
        <f>+IF(X17&lt;&gt;0,+(Y17/X17)*100,0)</f>
        <v>-158.83348801989629</v>
      </c>
      <c r="AA17" s="30">
        <f>SUM(AA6:AA16)</f>
        <v>167920091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-1205055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-72134520</v>
      </c>
      <c r="D26" s="18"/>
      <c r="E26" s="19"/>
      <c r="F26" s="20"/>
      <c r="G26" s="20">
        <v>-5344449</v>
      </c>
      <c r="H26" s="20">
        <v>-1432515</v>
      </c>
      <c r="I26" s="20">
        <v>-4145543</v>
      </c>
      <c r="J26" s="20">
        <v>-10922507</v>
      </c>
      <c r="K26" s="20">
        <v>-3384393</v>
      </c>
      <c r="L26" s="20">
        <v>-5754965</v>
      </c>
      <c r="M26" s="20">
        <v>-1631617</v>
      </c>
      <c r="N26" s="20">
        <v>-10770975</v>
      </c>
      <c r="O26" s="20"/>
      <c r="P26" s="20"/>
      <c r="Q26" s="20"/>
      <c r="R26" s="20"/>
      <c r="S26" s="20"/>
      <c r="T26" s="20"/>
      <c r="U26" s="20"/>
      <c r="V26" s="20"/>
      <c r="W26" s="20">
        <v>-21693482</v>
      </c>
      <c r="X26" s="20"/>
      <c r="Y26" s="20">
        <v>-21693482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-73339575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-5344449</v>
      </c>
      <c r="H27" s="28">
        <f t="shared" si="1"/>
        <v>-1432515</v>
      </c>
      <c r="I27" s="28">
        <f t="shared" si="1"/>
        <v>-4145543</v>
      </c>
      <c r="J27" s="28">
        <f t="shared" si="1"/>
        <v>-10922507</v>
      </c>
      <c r="K27" s="28">
        <f t="shared" si="1"/>
        <v>-3384393</v>
      </c>
      <c r="L27" s="28">
        <f t="shared" si="1"/>
        <v>-5754965</v>
      </c>
      <c r="M27" s="28">
        <f t="shared" si="1"/>
        <v>-1631617</v>
      </c>
      <c r="N27" s="28">
        <f t="shared" si="1"/>
        <v>-10770975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-21693482</v>
      </c>
      <c r="X27" s="28">
        <f t="shared" si="1"/>
        <v>0</v>
      </c>
      <c r="Y27" s="28">
        <f t="shared" si="1"/>
        <v>-21693482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-123889665</v>
      </c>
      <c r="D38" s="32">
        <f>+D17+D27+D36</f>
        <v>0</v>
      </c>
      <c r="E38" s="33">
        <f t="shared" si="3"/>
        <v>170774890</v>
      </c>
      <c r="F38" s="2">
        <f t="shared" si="3"/>
        <v>167920091</v>
      </c>
      <c r="G38" s="2">
        <f t="shared" si="3"/>
        <v>-15131237</v>
      </c>
      <c r="H38" s="2">
        <f t="shared" si="3"/>
        <v>-9244034</v>
      </c>
      <c r="I38" s="2">
        <f t="shared" si="3"/>
        <v>-8680944</v>
      </c>
      <c r="J38" s="2">
        <f t="shared" si="3"/>
        <v>-33056215</v>
      </c>
      <c r="K38" s="2">
        <f t="shared" si="3"/>
        <v>-7499880</v>
      </c>
      <c r="L38" s="2">
        <f t="shared" si="3"/>
        <v>-12079241</v>
      </c>
      <c r="M38" s="2">
        <f t="shared" si="3"/>
        <v>-4723896</v>
      </c>
      <c r="N38" s="2">
        <f t="shared" si="3"/>
        <v>-24303017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-57359232</v>
      </c>
      <c r="X38" s="2">
        <f t="shared" si="3"/>
        <v>60621512</v>
      </c>
      <c r="Y38" s="2">
        <f t="shared" si="3"/>
        <v>-117980744</v>
      </c>
      <c r="Z38" s="34">
        <f>+IF(X38&lt;&gt;0,+(Y38/X38)*100,0)</f>
        <v>-194.61860997462418</v>
      </c>
      <c r="AA38" s="35">
        <f>+AA17+AA27+AA36</f>
        <v>167920091</v>
      </c>
    </row>
    <row r="39" spans="1:27" x14ac:dyDescent="0.25">
      <c r="A39" s="23" t="s">
        <v>60</v>
      </c>
      <c r="B39" s="17"/>
      <c r="C39" s="32">
        <v>-168934346</v>
      </c>
      <c r="D39" s="32"/>
      <c r="E39" s="33"/>
      <c r="F39" s="2"/>
      <c r="G39" s="2">
        <v>-291621283</v>
      </c>
      <c r="H39" s="2">
        <f>+G40+H60</f>
        <v>-306752520</v>
      </c>
      <c r="I39" s="2">
        <f>+H40+I60</f>
        <v>-315996554</v>
      </c>
      <c r="J39" s="2">
        <f>+G39</f>
        <v>-291621283</v>
      </c>
      <c r="K39" s="2">
        <f>+I40+K60</f>
        <v>-324677498</v>
      </c>
      <c r="L39" s="2">
        <f>+K40+L60</f>
        <v>-332177378</v>
      </c>
      <c r="M39" s="2">
        <f>+L40+M60</f>
        <v>-344256619</v>
      </c>
      <c r="N39" s="2">
        <f>+K39</f>
        <v>-324677498</v>
      </c>
      <c r="O39" s="2">
        <f>+M40+O60</f>
        <v>-348980515</v>
      </c>
      <c r="P39" s="2">
        <f>+O40+P60</f>
        <v>-348980515</v>
      </c>
      <c r="Q39" s="2">
        <f>+P40+Q60</f>
        <v>-348980515</v>
      </c>
      <c r="R39" s="2">
        <f>+O39</f>
        <v>-348980515</v>
      </c>
      <c r="S39" s="2">
        <f>+Q40+S60</f>
        <v>-348980515</v>
      </c>
      <c r="T39" s="2">
        <f>+S40+T60</f>
        <v>-348980515</v>
      </c>
      <c r="U39" s="2">
        <f>+T40+U60</f>
        <v>-348980515</v>
      </c>
      <c r="V39" s="2">
        <f>+S39</f>
        <v>-348980515</v>
      </c>
      <c r="W39" s="2">
        <f>+G39</f>
        <v>-291621283</v>
      </c>
      <c r="X39" s="2"/>
      <c r="Y39" s="2">
        <f>+W39-X39</f>
        <v>-291621283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-292824011</v>
      </c>
      <c r="D40" s="43">
        <f t="shared" ref="D40:AA40" si="4">+D38+D39</f>
        <v>0</v>
      </c>
      <c r="E40" s="44">
        <f t="shared" si="4"/>
        <v>170774890</v>
      </c>
      <c r="F40" s="45">
        <f t="shared" si="4"/>
        <v>167920091</v>
      </c>
      <c r="G40" s="45">
        <f t="shared" si="4"/>
        <v>-306752520</v>
      </c>
      <c r="H40" s="45">
        <f t="shared" si="4"/>
        <v>-315996554</v>
      </c>
      <c r="I40" s="45">
        <f t="shared" si="4"/>
        <v>-324677498</v>
      </c>
      <c r="J40" s="45">
        <f>+I40</f>
        <v>-324677498</v>
      </c>
      <c r="K40" s="45">
        <f t="shared" si="4"/>
        <v>-332177378</v>
      </c>
      <c r="L40" s="45">
        <f t="shared" si="4"/>
        <v>-344256619</v>
      </c>
      <c r="M40" s="45">
        <f t="shared" si="4"/>
        <v>-348980515</v>
      </c>
      <c r="N40" s="45">
        <f>+M40</f>
        <v>-348980515</v>
      </c>
      <c r="O40" s="45">
        <f t="shared" si="4"/>
        <v>-348980515</v>
      </c>
      <c r="P40" s="45">
        <f t="shared" si="4"/>
        <v>-348980515</v>
      </c>
      <c r="Q40" s="45">
        <f t="shared" si="4"/>
        <v>-348980515</v>
      </c>
      <c r="R40" s="45">
        <f>+Q40</f>
        <v>-348980515</v>
      </c>
      <c r="S40" s="45">
        <f t="shared" si="4"/>
        <v>-348980515</v>
      </c>
      <c r="T40" s="45">
        <f t="shared" si="4"/>
        <v>-348980515</v>
      </c>
      <c r="U40" s="45">
        <f t="shared" si="4"/>
        <v>-348980515</v>
      </c>
      <c r="V40" s="45">
        <f>+U40</f>
        <v>-348980515</v>
      </c>
      <c r="W40" s="45">
        <f>+V40</f>
        <v>-348980515</v>
      </c>
      <c r="X40" s="45">
        <f t="shared" si="4"/>
        <v>60621512</v>
      </c>
      <c r="Y40" s="45">
        <f t="shared" si="4"/>
        <v>-409602027</v>
      </c>
      <c r="Z40" s="46">
        <f>+IF(X40&lt;&gt;0,+(Y40/X40)*100,0)</f>
        <v>-675.67108355858898</v>
      </c>
      <c r="AA40" s="47">
        <f t="shared" si="4"/>
        <v>167920091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-291621283</v>
      </c>
      <c r="J60">
        <v>-291621283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2828578</v>
      </c>
      <c r="D7" s="18"/>
      <c r="E7" s="19">
        <v>245885392</v>
      </c>
      <c r="F7" s="20">
        <v>245885392</v>
      </c>
      <c r="G7" s="20">
        <v>330492</v>
      </c>
      <c r="H7" s="20">
        <v>402487</v>
      </c>
      <c r="I7" s="20">
        <v>184293</v>
      </c>
      <c r="J7" s="20">
        <v>917272</v>
      </c>
      <c r="K7" s="20">
        <v>431509</v>
      </c>
      <c r="L7" s="20">
        <v>566661</v>
      </c>
      <c r="M7" s="20">
        <v>120389</v>
      </c>
      <c r="N7" s="20">
        <v>1118559</v>
      </c>
      <c r="O7" s="20"/>
      <c r="P7" s="20"/>
      <c r="Q7" s="20"/>
      <c r="R7" s="20"/>
      <c r="S7" s="20"/>
      <c r="T7" s="20"/>
      <c r="U7" s="20"/>
      <c r="V7" s="20"/>
      <c r="W7" s="20">
        <v>2035831</v>
      </c>
      <c r="X7" s="20">
        <v>122942688</v>
      </c>
      <c r="Y7" s="20">
        <v>-120906857</v>
      </c>
      <c r="Z7" s="21">
        <v>-98.344081268175955</v>
      </c>
      <c r="AA7" s="22">
        <v>245885392</v>
      </c>
    </row>
    <row r="8" spans="1:27" x14ac:dyDescent="0.25">
      <c r="A8" s="23" t="s">
        <v>36</v>
      </c>
      <c r="B8" s="17" t="s">
        <v>32</v>
      </c>
      <c r="C8" s="18">
        <v>186461</v>
      </c>
      <c r="D8" s="18"/>
      <c r="E8" s="19">
        <v>47359935</v>
      </c>
      <c r="F8" s="20">
        <v>47359935</v>
      </c>
      <c r="G8" s="20">
        <v>3117</v>
      </c>
      <c r="H8" s="20"/>
      <c r="I8" s="20">
        <v>94231</v>
      </c>
      <c r="J8" s="20">
        <v>97348</v>
      </c>
      <c r="K8" s="20">
        <v>1559</v>
      </c>
      <c r="L8" s="20">
        <v>5891</v>
      </c>
      <c r="M8" s="20">
        <v>1559</v>
      </c>
      <c r="N8" s="20">
        <v>9009</v>
      </c>
      <c r="O8" s="20"/>
      <c r="P8" s="20"/>
      <c r="Q8" s="20"/>
      <c r="R8" s="20"/>
      <c r="S8" s="20"/>
      <c r="T8" s="20"/>
      <c r="U8" s="20"/>
      <c r="V8" s="20"/>
      <c r="W8" s="20">
        <v>106357</v>
      </c>
      <c r="X8" s="20">
        <v>23679972</v>
      </c>
      <c r="Y8" s="20">
        <v>-23573615</v>
      </c>
      <c r="Z8" s="21">
        <v>-99.550856732431953</v>
      </c>
      <c r="AA8" s="22">
        <v>47359935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53642299</v>
      </c>
      <c r="F9" s="20">
        <v>53642299</v>
      </c>
      <c r="G9" s="20"/>
      <c r="H9" s="20">
        <v>9713</v>
      </c>
      <c r="I9" s="20"/>
      <c r="J9" s="20">
        <v>9713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9713</v>
      </c>
      <c r="X9" s="20">
        <v>26821146</v>
      </c>
      <c r="Y9" s="20">
        <v>-26811433</v>
      </c>
      <c r="Z9" s="21">
        <v>-99.963786036584708</v>
      </c>
      <c r="AA9" s="22">
        <v>53642299</v>
      </c>
    </row>
    <row r="10" spans="1:27" x14ac:dyDescent="0.25">
      <c r="A10" s="23" t="s">
        <v>38</v>
      </c>
      <c r="B10" s="17" t="s">
        <v>6</v>
      </c>
      <c r="C10" s="18">
        <v>-268087244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-103646207</v>
      </c>
      <c r="D14" s="18"/>
      <c r="E14" s="19"/>
      <c r="F14" s="20"/>
      <c r="G14" s="20">
        <v>-2350257</v>
      </c>
      <c r="H14" s="20">
        <v>-3904207</v>
      </c>
      <c r="I14" s="20">
        <v>-14918261</v>
      </c>
      <c r="J14" s="20">
        <v>-21172725</v>
      </c>
      <c r="K14" s="20">
        <v>-10833186</v>
      </c>
      <c r="L14" s="20">
        <v>-8352395</v>
      </c>
      <c r="M14" s="20">
        <v>-6375063</v>
      </c>
      <c r="N14" s="20">
        <v>-25560644</v>
      </c>
      <c r="O14" s="20"/>
      <c r="P14" s="20"/>
      <c r="Q14" s="20"/>
      <c r="R14" s="20"/>
      <c r="S14" s="20"/>
      <c r="T14" s="20"/>
      <c r="U14" s="20"/>
      <c r="V14" s="20"/>
      <c r="W14" s="20">
        <v>-46733369</v>
      </c>
      <c r="X14" s="20"/>
      <c r="Y14" s="20">
        <v>-46733369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-368718412</v>
      </c>
      <c r="D17" s="26">
        <f>SUM(D6:D16)</f>
        <v>0</v>
      </c>
      <c r="E17" s="27">
        <f t="shared" si="0"/>
        <v>346887626</v>
      </c>
      <c r="F17" s="28">
        <f t="shared" si="0"/>
        <v>346887626</v>
      </c>
      <c r="G17" s="28">
        <f t="shared" si="0"/>
        <v>-2016648</v>
      </c>
      <c r="H17" s="28">
        <f t="shared" si="0"/>
        <v>-3492007</v>
      </c>
      <c r="I17" s="28">
        <f t="shared" si="0"/>
        <v>-14639737</v>
      </c>
      <c r="J17" s="28">
        <f t="shared" si="0"/>
        <v>-20148392</v>
      </c>
      <c r="K17" s="28">
        <f t="shared" si="0"/>
        <v>-10400118</v>
      </c>
      <c r="L17" s="28">
        <f t="shared" si="0"/>
        <v>-7779843</v>
      </c>
      <c r="M17" s="28">
        <f t="shared" si="0"/>
        <v>-6253115</v>
      </c>
      <c r="N17" s="28">
        <f t="shared" si="0"/>
        <v>-24433076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-44581468</v>
      </c>
      <c r="X17" s="28">
        <f t="shared" si="0"/>
        <v>173443806</v>
      </c>
      <c r="Y17" s="28">
        <f t="shared" si="0"/>
        <v>-218025274</v>
      </c>
      <c r="Z17" s="29">
        <f>+IF(X17&lt;&gt;0,+(Y17/X17)*100,0)</f>
        <v>-125.70369563961252</v>
      </c>
      <c r="AA17" s="30">
        <f>SUM(AA6:AA16)</f>
        <v>346887626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158386</v>
      </c>
      <c r="D23" s="40"/>
      <c r="E23" s="19"/>
      <c r="F23" s="20"/>
      <c r="G23" s="36">
        <v>-6362</v>
      </c>
      <c r="H23" s="36">
        <v>-14847</v>
      </c>
      <c r="I23" s="36">
        <v>-14384</v>
      </c>
      <c r="J23" s="20">
        <v>-35593</v>
      </c>
      <c r="K23" s="36">
        <v>-3966</v>
      </c>
      <c r="L23" s="36">
        <v>-1099</v>
      </c>
      <c r="M23" s="20">
        <v>47354</v>
      </c>
      <c r="N23" s="36">
        <v>42289</v>
      </c>
      <c r="O23" s="36"/>
      <c r="P23" s="36"/>
      <c r="Q23" s="20"/>
      <c r="R23" s="36"/>
      <c r="S23" s="36"/>
      <c r="T23" s="20"/>
      <c r="U23" s="36"/>
      <c r="V23" s="36"/>
      <c r="W23" s="36">
        <v>6696</v>
      </c>
      <c r="X23" s="20"/>
      <c r="Y23" s="36">
        <v>6696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-149465479</v>
      </c>
      <c r="D26" s="18"/>
      <c r="E26" s="19"/>
      <c r="F26" s="20"/>
      <c r="G26" s="20">
        <v>-30630468</v>
      </c>
      <c r="H26" s="20">
        <v>-38990432</v>
      </c>
      <c r="I26" s="20">
        <v>-47636370</v>
      </c>
      <c r="J26" s="20">
        <v>-117257270</v>
      </c>
      <c r="K26" s="20">
        <v>-42781295</v>
      </c>
      <c r="L26" s="20">
        <v>-52301547</v>
      </c>
      <c r="M26" s="20">
        <v>-35725433</v>
      </c>
      <c r="N26" s="20">
        <v>-130808275</v>
      </c>
      <c r="O26" s="20"/>
      <c r="P26" s="20"/>
      <c r="Q26" s="20"/>
      <c r="R26" s="20"/>
      <c r="S26" s="20"/>
      <c r="T26" s="20"/>
      <c r="U26" s="20"/>
      <c r="V26" s="20"/>
      <c r="W26" s="20">
        <v>-248065545</v>
      </c>
      <c r="X26" s="20"/>
      <c r="Y26" s="20">
        <v>-248065545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-149307093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-30636830</v>
      </c>
      <c r="H27" s="28">
        <f t="shared" si="1"/>
        <v>-39005279</v>
      </c>
      <c r="I27" s="28">
        <f t="shared" si="1"/>
        <v>-47650754</v>
      </c>
      <c r="J27" s="28">
        <f t="shared" si="1"/>
        <v>-117292863</v>
      </c>
      <c r="K27" s="28">
        <f t="shared" si="1"/>
        <v>-42785261</v>
      </c>
      <c r="L27" s="28">
        <f t="shared" si="1"/>
        <v>-52302646</v>
      </c>
      <c r="M27" s="28">
        <f t="shared" si="1"/>
        <v>-35678079</v>
      </c>
      <c r="N27" s="28">
        <f t="shared" si="1"/>
        <v>-130765986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-248058849</v>
      </c>
      <c r="X27" s="28">
        <f t="shared" si="1"/>
        <v>0</v>
      </c>
      <c r="Y27" s="28">
        <f t="shared" si="1"/>
        <v>-248058849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-518025505</v>
      </c>
      <c r="D38" s="32">
        <f>+D17+D27+D36</f>
        <v>0</v>
      </c>
      <c r="E38" s="33">
        <f t="shared" si="3"/>
        <v>346887626</v>
      </c>
      <c r="F38" s="2">
        <f t="shared" si="3"/>
        <v>346887626</v>
      </c>
      <c r="G38" s="2">
        <f t="shared" si="3"/>
        <v>-32653478</v>
      </c>
      <c r="H38" s="2">
        <f t="shared" si="3"/>
        <v>-42497286</v>
      </c>
      <c r="I38" s="2">
        <f t="shared" si="3"/>
        <v>-62290491</v>
      </c>
      <c r="J38" s="2">
        <f t="shared" si="3"/>
        <v>-137441255</v>
      </c>
      <c r="K38" s="2">
        <f t="shared" si="3"/>
        <v>-53185379</v>
      </c>
      <c r="L38" s="2">
        <f t="shared" si="3"/>
        <v>-60082489</v>
      </c>
      <c r="M38" s="2">
        <f t="shared" si="3"/>
        <v>-41931194</v>
      </c>
      <c r="N38" s="2">
        <f t="shared" si="3"/>
        <v>-155199062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-292640317</v>
      </c>
      <c r="X38" s="2">
        <f t="shared" si="3"/>
        <v>173443806</v>
      </c>
      <c r="Y38" s="2">
        <f t="shared" si="3"/>
        <v>-466084123</v>
      </c>
      <c r="Z38" s="34">
        <f>+IF(X38&lt;&gt;0,+(Y38/X38)*100,0)</f>
        <v>-268.72341754308599</v>
      </c>
      <c r="AA38" s="35">
        <f>+AA17+AA27+AA36</f>
        <v>346887626</v>
      </c>
    </row>
    <row r="39" spans="1:27" x14ac:dyDescent="0.25">
      <c r="A39" s="23" t="s">
        <v>60</v>
      </c>
      <c r="B39" s="17"/>
      <c r="C39" s="32">
        <v>-6</v>
      </c>
      <c r="D39" s="32"/>
      <c r="E39" s="33"/>
      <c r="F39" s="2"/>
      <c r="G39" s="2"/>
      <c r="H39" s="2">
        <f>+G40+H60</f>
        <v>-32653478</v>
      </c>
      <c r="I39" s="2">
        <f>+H40+I60</f>
        <v>-965800334</v>
      </c>
      <c r="J39" s="2">
        <f>+G39</f>
        <v>0</v>
      </c>
      <c r="K39" s="2">
        <f>+I40+K60</f>
        <v>-1028090825</v>
      </c>
      <c r="L39" s="2">
        <f>+K40+L60</f>
        <v>-705373055</v>
      </c>
      <c r="M39" s="2">
        <f>+L40+M60</f>
        <v>-765455544</v>
      </c>
      <c r="N39" s="2">
        <f>+K39</f>
        <v>-1028090825</v>
      </c>
      <c r="O39" s="2">
        <f>+M40+O60</f>
        <v>-807386738</v>
      </c>
      <c r="P39" s="2">
        <f>+O40+P60</f>
        <v>-807386738</v>
      </c>
      <c r="Q39" s="2">
        <f>+P40+Q60</f>
        <v>-807386738</v>
      </c>
      <c r="R39" s="2">
        <f>+O39</f>
        <v>-807386738</v>
      </c>
      <c r="S39" s="2">
        <f>+Q40+S60</f>
        <v>-807386738</v>
      </c>
      <c r="T39" s="2">
        <f>+S40+T60</f>
        <v>-807386738</v>
      </c>
      <c r="U39" s="2">
        <f>+T40+U60</f>
        <v>-807386738</v>
      </c>
      <c r="V39" s="2">
        <f>+S39</f>
        <v>-807386738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-518025511</v>
      </c>
      <c r="D40" s="43">
        <f t="shared" ref="D40:AA40" si="4">+D38+D39</f>
        <v>0</v>
      </c>
      <c r="E40" s="44">
        <f t="shared" si="4"/>
        <v>346887626</v>
      </c>
      <c r="F40" s="45">
        <f t="shared" si="4"/>
        <v>346887626</v>
      </c>
      <c r="G40" s="45">
        <f t="shared" si="4"/>
        <v>-32653478</v>
      </c>
      <c r="H40" s="45">
        <f t="shared" si="4"/>
        <v>-75150764</v>
      </c>
      <c r="I40" s="45">
        <f t="shared" si="4"/>
        <v>-1028090825</v>
      </c>
      <c r="J40" s="45">
        <f>+I40</f>
        <v>-1028090825</v>
      </c>
      <c r="K40" s="45">
        <f t="shared" si="4"/>
        <v>-1081276204</v>
      </c>
      <c r="L40" s="45">
        <f t="shared" si="4"/>
        <v>-765455544</v>
      </c>
      <c r="M40" s="45">
        <f t="shared" si="4"/>
        <v>-807386738</v>
      </c>
      <c r="N40" s="45">
        <f>+M40</f>
        <v>-807386738</v>
      </c>
      <c r="O40" s="45">
        <f t="shared" si="4"/>
        <v>-807386738</v>
      </c>
      <c r="P40" s="45">
        <f t="shared" si="4"/>
        <v>-807386738</v>
      </c>
      <c r="Q40" s="45">
        <f t="shared" si="4"/>
        <v>-807386738</v>
      </c>
      <c r="R40" s="45">
        <f>+Q40</f>
        <v>-807386738</v>
      </c>
      <c r="S40" s="45">
        <f t="shared" si="4"/>
        <v>-807386738</v>
      </c>
      <c r="T40" s="45">
        <f t="shared" si="4"/>
        <v>-807386738</v>
      </c>
      <c r="U40" s="45">
        <f t="shared" si="4"/>
        <v>-807386738</v>
      </c>
      <c r="V40" s="45">
        <f>+U40</f>
        <v>-807386738</v>
      </c>
      <c r="W40" s="45">
        <f>+V40</f>
        <v>-807386738</v>
      </c>
      <c r="X40" s="45">
        <f t="shared" si="4"/>
        <v>173443806</v>
      </c>
      <c r="Y40" s="45">
        <f t="shared" si="4"/>
        <v>-466084123</v>
      </c>
      <c r="Z40" s="46">
        <f>+IF(X40&lt;&gt;0,+(Y40/X40)*100,0)</f>
        <v>-268.72341754308599</v>
      </c>
      <c r="AA40" s="47">
        <f t="shared" si="4"/>
        <v>346887626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12" hidden="1" x14ac:dyDescent="0.25">
      <c r="I60">
        <v>-890649570</v>
      </c>
      <c r="L60">
        <v>375903149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4726395</v>
      </c>
      <c r="D6" s="18"/>
      <c r="E6" s="19"/>
      <c r="F6" s="20"/>
      <c r="G6" s="20"/>
      <c r="H6" s="20">
        <v>1803376</v>
      </c>
      <c r="I6" s="20">
        <v>1378927</v>
      </c>
      <c r="J6" s="20">
        <v>3182303</v>
      </c>
      <c r="K6" s="20">
        <v>3809587</v>
      </c>
      <c r="L6" s="20">
        <v>763361</v>
      </c>
      <c r="M6" s="20">
        <v>2443275</v>
      </c>
      <c r="N6" s="20">
        <v>7016223</v>
      </c>
      <c r="O6" s="20"/>
      <c r="P6" s="20"/>
      <c r="Q6" s="20"/>
      <c r="R6" s="20"/>
      <c r="S6" s="20"/>
      <c r="T6" s="20"/>
      <c r="U6" s="20"/>
      <c r="V6" s="20"/>
      <c r="W6" s="20">
        <v>10198526</v>
      </c>
      <c r="X6" s="20"/>
      <c r="Y6" s="20">
        <v>10198526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1462153074</v>
      </c>
      <c r="D7" s="18"/>
      <c r="E7" s="19">
        <v>4150276176</v>
      </c>
      <c r="F7" s="20">
        <v>4074776963</v>
      </c>
      <c r="G7" s="20">
        <v>147564732</v>
      </c>
      <c r="H7" s="20">
        <v>137540247</v>
      </c>
      <c r="I7" s="20">
        <v>134627828</v>
      </c>
      <c r="J7" s="20">
        <v>419732807</v>
      </c>
      <c r="K7" s="20">
        <v>170358953</v>
      </c>
      <c r="L7" s="20">
        <v>180455919</v>
      </c>
      <c r="M7" s="20">
        <v>151399382</v>
      </c>
      <c r="N7" s="20">
        <v>502214254</v>
      </c>
      <c r="O7" s="20"/>
      <c r="P7" s="20"/>
      <c r="Q7" s="20"/>
      <c r="R7" s="20"/>
      <c r="S7" s="20"/>
      <c r="T7" s="20"/>
      <c r="U7" s="20"/>
      <c r="V7" s="20"/>
      <c r="W7" s="20">
        <v>921947061</v>
      </c>
      <c r="X7" s="20">
        <v>1993869665</v>
      </c>
      <c r="Y7" s="20">
        <v>-1071922604</v>
      </c>
      <c r="Z7" s="21">
        <v>-53.760916413761684</v>
      </c>
      <c r="AA7" s="22">
        <v>4074776963</v>
      </c>
    </row>
    <row r="8" spans="1:27" x14ac:dyDescent="0.25">
      <c r="A8" s="23" t="s">
        <v>36</v>
      </c>
      <c r="B8" s="17" t="s">
        <v>32</v>
      </c>
      <c r="C8" s="18">
        <v>11271795</v>
      </c>
      <c r="D8" s="18"/>
      <c r="E8" s="19">
        <v>72580557</v>
      </c>
      <c r="F8" s="20">
        <v>72580551</v>
      </c>
      <c r="G8" s="20">
        <v>64278</v>
      </c>
      <c r="H8" s="20">
        <v>849924</v>
      </c>
      <c r="I8" s="20">
        <v>221207</v>
      </c>
      <c r="J8" s="20">
        <v>1135409</v>
      </c>
      <c r="K8" s="20">
        <v>1335145</v>
      </c>
      <c r="L8" s="20">
        <v>727258</v>
      </c>
      <c r="M8" s="20">
        <v>131168</v>
      </c>
      <c r="N8" s="20">
        <v>2193571</v>
      </c>
      <c r="O8" s="20"/>
      <c r="P8" s="20"/>
      <c r="Q8" s="20"/>
      <c r="R8" s="20"/>
      <c r="S8" s="20"/>
      <c r="T8" s="20"/>
      <c r="U8" s="20"/>
      <c r="V8" s="20"/>
      <c r="W8" s="20">
        <v>3328980</v>
      </c>
      <c r="X8" s="20">
        <v>32510507</v>
      </c>
      <c r="Y8" s="20">
        <v>-29181527</v>
      </c>
      <c r="Z8" s="21">
        <v>-89.760295033233405</v>
      </c>
      <c r="AA8" s="22">
        <v>72580551</v>
      </c>
    </row>
    <row r="9" spans="1:27" x14ac:dyDescent="0.25">
      <c r="A9" s="23" t="s">
        <v>37</v>
      </c>
      <c r="B9" s="17" t="s">
        <v>6</v>
      </c>
      <c r="C9" s="18">
        <v>207059941</v>
      </c>
      <c r="D9" s="18"/>
      <c r="E9" s="19">
        <v>912446279</v>
      </c>
      <c r="F9" s="20">
        <v>912446279</v>
      </c>
      <c r="G9" s="20">
        <v>96997816</v>
      </c>
      <c r="H9" s="20">
        <v>25009713</v>
      </c>
      <c r="I9" s="20"/>
      <c r="J9" s="20">
        <v>122007529</v>
      </c>
      <c r="K9" s="20">
        <v>1131747</v>
      </c>
      <c r="L9" s="20">
        <v>29187823</v>
      </c>
      <c r="M9" s="20">
        <v>102279317</v>
      </c>
      <c r="N9" s="20">
        <v>132598887</v>
      </c>
      <c r="O9" s="20"/>
      <c r="P9" s="20"/>
      <c r="Q9" s="20"/>
      <c r="R9" s="20"/>
      <c r="S9" s="20"/>
      <c r="T9" s="20"/>
      <c r="U9" s="20"/>
      <c r="V9" s="20"/>
      <c r="W9" s="20">
        <v>254606416</v>
      </c>
      <c r="X9" s="20">
        <v>462854617</v>
      </c>
      <c r="Y9" s="20">
        <v>-208248201</v>
      </c>
      <c r="Z9" s="21">
        <v>-44.992140804333815</v>
      </c>
      <c r="AA9" s="22">
        <v>912446279</v>
      </c>
    </row>
    <row r="10" spans="1:27" x14ac:dyDescent="0.25">
      <c r="A10" s="23" t="s">
        <v>38</v>
      </c>
      <c r="B10" s="17" t="s">
        <v>6</v>
      </c>
      <c r="C10" s="18">
        <v>-111668407</v>
      </c>
      <c r="D10" s="18"/>
      <c r="E10" s="19">
        <v>793177423</v>
      </c>
      <c r="F10" s="20">
        <v>793177423</v>
      </c>
      <c r="G10" s="20">
        <v>133291890</v>
      </c>
      <c r="H10" s="20">
        <v>40515744</v>
      </c>
      <c r="I10" s="20">
        <v>-972215</v>
      </c>
      <c r="J10" s="20">
        <v>172835419</v>
      </c>
      <c r="K10" s="20">
        <v>161507940</v>
      </c>
      <c r="L10" s="20">
        <v>78545416</v>
      </c>
      <c r="M10" s="20">
        <v>19781127</v>
      </c>
      <c r="N10" s="20">
        <v>259834483</v>
      </c>
      <c r="O10" s="20"/>
      <c r="P10" s="20"/>
      <c r="Q10" s="20"/>
      <c r="R10" s="20"/>
      <c r="S10" s="20"/>
      <c r="T10" s="20"/>
      <c r="U10" s="20"/>
      <c r="V10" s="20"/>
      <c r="W10" s="20">
        <v>432669902</v>
      </c>
      <c r="X10" s="20">
        <v>465938556</v>
      </c>
      <c r="Y10" s="20">
        <v>-33268654</v>
      </c>
      <c r="Z10" s="21">
        <v>-7.1401375935929199</v>
      </c>
      <c r="AA10" s="22">
        <v>793177423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37673959</v>
      </c>
      <c r="F11" s="20">
        <v>37673959</v>
      </c>
      <c r="G11" s="20">
        <v>66286</v>
      </c>
      <c r="H11" s="20">
        <v>82747</v>
      </c>
      <c r="I11" s="20">
        <v>80860</v>
      </c>
      <c r="J11" s="20">
        <v>229893</v>
      </c>
      <c r="K11" s="20">
        <v>-32000216</v>
      </c>
      <c r="L11" s="20">
        <v>382184</v>
      </c>
      <c r="M11" s="20">
        <v>277658</v>
      </c>
      <c r="N11" s="20">
        <v>-31340374</v>
      </c>
      <c r="O11" s="20"/>
      <c r="P11" s="20"/>
      <c r="Q11" s="20"/>
      <c r="R11" s="20"/>
      <c r="S11" s="20"/>
      <c r="T11" s="20"/>
      <c r="U11" s="20"/>
      <c r="V11" s="20"/>
      <c r="W11" s="20">
        <v>-31110481</v>
      </c>
      <c r="X11" s="20">
        <v>18837000</v>
      </c>
      <c r="Y11" s="20">
        <v>-49947481</v>
      </c>
      <c r="Z11" s="21">
        <v>-265.15624037797949</v>
      </c>
      <c r="AA11" s="22">
        <v>37673959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-2308054261</v>
      </c>
      <c r="D14" s="18"/>
      <c r="E14" s="19">
        <v>-4268898806</v>
      </c>
      <c r="F14" s="20">
        <v>-4265459306</v>
      </c>
      <c r="G14" s="20">
        <v>-406266681</v>
      </c>
      <c r="H14" s="20">
        <v>-215171735</v>
      </c>
      <c r="I14" s="20">
        <v>-228532001</v>
      </c>
      <c r="J14" s="20">
        <v>-849970417</v>
      </c>
      <c r="K14" s="20">
        <v>-351943467</v>
      </c>
      <c r="L14" s="20">
        <v>-327587895</v>
      </c>
      <c r="M14" s="20">
        <v>-340953456</v>
      </c>
      <c r="N14" s="20">
        <v>-1020484818</v>
      </c>
      <c r="O14" s="20"/>
      <c r="P14" s="20"/>
      <c r="Q14" s="20"/>
      <c r="R14" s="20"/>
      <c r="S14" s="20"/>
      <c r="T14" s="20"/>
      <c r="U14" s="20"/>
      <c r="V14" s="20"/>
      <c r="W14" s="20">
        <v>-1870455235</v>
      </c>
      <c r="X14" s="20">
        <v>-2084567811</v>
      </c>
      <c r="Y14" s="20">
        <v>214112576</v>
      </c>
      <c r="Z14" s="21">
        <v>-10.271317386278108</v>
      </c>
      <c r="AA14" s="22">
        <v>-4265459306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-129985530</v>
      </c>
      <c r="F15" s="20">
        <v>-132840329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-65108235</v>
      </c>
      <c r="Y15" s="20">
        <v>65108235</v>
      </c>
      <c r="Z15" s="21">
        <v>-100</v>
      </c>
      <c r="AA15" s="22">
        <v>-132840329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-2042844</v>
      </c>
      <c r="F16" s="20">
        <v>-2042844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-1021422</v>
      </c>
      <c r="Y16" s="20">
        <v>1021422</v>
      </c>
      <c r="Z16" s="21">
        <v>-100</v>
      </c>
      <c r="AA16" s="22">
        <v>-2042844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-734511463</v>
      </c>
      <c r="D17" s="26">
        <f>SUM(D6:D16)</f>
        <v>0</v>
      </c>
      <c r="E17" s="27">
        <f t="shared" si="0"/>
        <v>1565227214</v>
      </c>
      <c r="F17" s="28">
        <f t="shared" si="0"/>
        <v>1490312696</v>
      </c>
      <c r="G17" s="28">
        <f t="shared" si="0"/>
        <v>-28281679</v>
      </c>
      <c r="H17" s="28">
        <f t="shared" si="0"/>
        <v>-9369984</v>
      </c>
      <c r="I17" s="28">
        <f t="shared" si="0"/>
        <v>-93195394</v>
      </c>
      <c r="J17" s="28">
        <f t="shared" si="0"/>
        <v>-130847057</v>
      </c>
      <c r="K17" s="28">
        <f t="shared" si="0"/>
        <v>-45800311</v>
      </c>
      <c r="L17" s="28">
        <f t="shared" si="0"/>
        <v>-37525934</v>
      </c>
      <c r="M17" s="28">
        <f t="shared" si="0"/>
        <v>-64641529</v>
      </c>
      <c r="N17" s="28">
        <f t="shared" si="0"/>
        <v>-147967774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-278814831</v>
      </c>
      <c r="X17" s="28">
        <f t="shared" si="0"/>
        <v>823312877</v>
      </c>
      <c r="Y17" s="28">
        <f t="shared" si="0"/>
        <v>-1102127708</v>
      </c>
      <c r="Z17" s="29">
        <f>+IF(X17&lt;&gt;0,+(Y17/X17)*100,0)</f>
        <v>-133.86499091523382</v>
      </c>
      <c r="AA17" s="30">
        <f>SUM(AA6:AA16)</f>
        <v>1490312696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-1046669</v>
      </c>
      <c r="D23" s="40"/>
      <c r="E23" s="19"/>
      <c r="F23" s="20"/>
      <c r="G23" s="36">
        <v>-6362</v>
      </c>
      <c r="H23" s="36">
        <v>-14847</v>
      </c>
      <c r="I23" s="36">
        <v>-14384</v>
      </c>
      <c r="J23" s="20">
        <v>-35593</v>
      </c>
      <c r="K23" s="36">
        <v>-3966</v>
      </c>
      <c r="L23" s="36">
        <v>-1099</v>
      </c>
      <c r="M23" s="20">
        <v>47354</v>
      </c>
      <c r="N23" s="36">
        <v>42289</v>
      </c>
      <c r="O23" s="36"/>
      <c r="P23" s="36"/>
      <c r="Q23" s="20"/>
      <c r="R23" s="36"/>
      <c r="S23" s="36"/>
      <c r="T23" s="20"/>
      <c r="U23" s="36"/>
      <c r="V23" s="36"/>
      <c r="W23" s="36">
        <v>6696</v>
      </c>
      <c r="X23" s="20"/>
      <c r="Y23" s="36">
        <v>6696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-1270695591</v>
      </c>
      <c r="D26" s="18"/>
      <c r="E26" s="19">
        <v>-1000403488</v>
      </c>
      <c r="F26" s="20">
        <v>-962819464</v>
      </c>
      <c r="G26" s="20">
        <v>-89753944</v>
      </c>
      <c r="H26" s="20">
        <v>-144720217</v>
      </c>
      <c r="I26" s="20">
        <v>-112560619</v>
      </c>
      <c r="J26" s="20">
        <v>-347034780</v>
      </c>
      <c r="K26" s="20">
        <v>-103595471</v>
      </c>
      <c r="L26" s="20">
        <v>-129419945</v>
      </c>
      <c r="M26" s="20">
        <v>-120383785</v>
      </c>
      <c r="N26" s="20">
        <v>-353399201</v>
      </c>
      <c r="O26" s="20"/>
      <c r="P26" s="20"/>
      <c r="Q26" s="20"/>
      <c r="R26" s="20"/>
      <c r="S26" s="20"/>
      <c r="T26" s="20"/>
      <c r="U26" s="20"/>
      <c r="V26" s="20"/>
      <c r="W26" s="20">
        <v>-700433981</v>
      </c>
      <c r="X26" s="20">
        <v>-490349421</v>
      </c>
      <c r="Y26" s="20">
        <v>-210084560</v>
      </c>
      <c r="Z26" s="21">
        <v>42.843847877205917</v>
      </c>
      <c r="AA26" s="22">
        <v>-962819464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-1271742260</v>
      </c>
      <c r="D27" s="26">
        <f>SUM(D21:D26)</f>
        <v>0</v>
      </c>
      <c r="E27" s="27">
        <f t="shared" si="1"/>
        <v>-1000403488</v>
      </c>
      <c r="F27" s="28">
        <f t="shared" si="1"/>
        <v>-962819464</v>
      </c>
      <c r="G27" s="28">
        <f t="shared" si="1"/>
        <v>-89760306</v>
      </c>
      <c r="H27" s="28">
        <f t="shared" si="1"/>
        <v>-144735064</v>
      </c>
      <c r="I27" s="28">
        <f t="shared" si="1"/>
        <v>-112575003</v>
      </c>
      <c r="J27" s="28">
        <f t="shared" si="1"/>
        <v>-347070373</v>
      </c>
      <c r="K27" s="28">
        <f t="shared" si="1"/>
        <v>-103599437</v>
      </c>
      <c r="L27" s="28">
        <f t="shared" si="1"/>
        <v>-129421044</v>
      </c>
      <c r="M27" s="28">
        <f t="shared" si="1"/>
        <v>-120336431</v>
      </c>
      <c r="N27" s="28">
        <f t="shared" si="1"/>
        <v>-353356912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-700427285</v>
      </c>
      <c r="X27" s="28">
        <f t="shared" si="1"/>
        <v>-490349421</v>
      </c>
      <c r="Y27" s="28">
        <f t="shared" si="1"/>
        <v>-210077864</v>
      </c>
      <c r="Z27" s="29">
        <f>+IF(X27&lt;&gt;0,+(Y27/X27)*100,0)</f>
        <v>42.842482320377819</v>
      </c>
      <c r="AA27" s="30">
        <f>SUM(AA21:AA26)</f>
        <v>-962819464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>
        <v>3397</v>
      </c>
      <c r="L33" s="20"/>
      <c r="M33" s="20"/>
      <c r="N33" s="20">
        <v>3397</v>
      </c>
      <c r="O33" s="36"/>
      <c r="P33" s="36"/>
      <c r="Q33" s="36"/>
      <c r="R33" s="20"/>
      <c r="S33" s="20"/>
      <c r="T33" s="20"/>
      <c r="U33" s="20"/>
      <c r="V33" s="36"/>
      <c r="W33" s="36">
        <v>3397</v>
      </c>
      <c r="X33" s="36"/>
      <c r="Y33" s="20">
        <v>3397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3397</v>
      </c>
      <c r="L36" s="28">
        <f t="shared" si="2"/>
        <v>0</v>
      </c>
      <c r="M36" s="28">
        <f t="shared" si="2"/>
        <v>0</v>
      </c>
      <c r="N36" s="28">
        <f t="shared" si="2"/>
        <v>3397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3397</v>
      </c>
      <c r="X36" s="28">
        <f t="shared" si="2"/>
        <v>0</v>
      </c>
      <c r="Y36" s="28">
        <f t="shared" si="2"/>
        <v>3397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-2006253723</v>
      </c>
      <c r="D38" s="32">
        <f>+D17+D27+D36</f>
        <v>0</v>
      </c>
      <c r="E38" s="33">
        <f t="shared" si="3"/>
        <v>564823726</v>
      </c>
      <c r="F38" s="2">
        <f t="shared" si="3"/>
        <v>527493232</v>
      </c>
      <c r="G38" s="2">
        <f t="shared" si="3"/>
        <v>-118041985</v>
      </c>
      <c r="H38" s="2">
        <f t="shared" si="3"/>
        <v>-154105048</v>
      </c>
      <c r="I38" s="2">
        <f t="shared" si="3"/>
        <v>-205770397</v>
      </c>
      <c r="J38" s="2">
        <f t="shared" si="3"/>
        <v>-477917430</v>
      </c>
      <c r="K38" s="2">
        <f t="shared" si="3"/>
        <v>-149396351</v>
      </c>
      <c r="L38" s="2">
        <f t="shared" si="3"/>
        <v>-166946978</v>
      </c>
      <c r="M38" s="2">
        <f t="shared" si="3"/>
        <v>-184977960</v>
      </c>
      <c r="N38" s="2">
        <f t="shared" si="3"/>
        <v>-501321289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-979238719</v>
      </c>
      <c r="X38" s="2">
        <f t="shared" si="3"/>
        <v>332963456</v>
      </c>
      <c r="Y38" s="2">
        <f t="shared" si="3"/>
        <v>-1312202175</v>
      </c>
      <c r="Z38" s="34">
        <f>+IF(X38&lt;&gt;0,+(Y38/X38)*100,0)</f>
        <v>-394.09795620333779</v>
      </c>
      <c r="AA38" s="35">
        <f>+AA17+AA27+AA36</f>
        <v>527493232</v>
      </c>
    </row>
    <row r="39" spans="1:27" x14ac:dyDescent="0.25">
      <c r="A39" s="23" t="s">
        <v>60</v>
      </c>
      <c r="B39" s="17"/>
      <c r="C39" s="32">
        <v>-1528383198</v>
      </c>
      <c r="D39" s="32"/>
      <c r="E39" s="33">
        <v>-1282976771</v>
      </c>
      <c r="F39" s="2">
        <v>-1069213871</v>
      </c>
      <c r="G39" s="2">
        <v>-2437303613</v>
      </c>
      <c r="H39" s="2">
        <f>+G40+H60</f>
        <v>-2572481614</v>
      </c>
      <c r="I39" s="2">
        <f>+H40+I60</f>
        <v>-3617236232</v>
      </c>
      <c r="J39" s="2">
        <f>+G39</f>
        <v>-2437303613</v>
      </c>
      <c r="K39" s="2">
        <f>+I40+K60</f>
        <v>-4082087809</v>
      </c>
      <c r="L39" s="2">
        <f>+K40+L60</f>
        <v>-3855581011</v>
      </c>
      <c r="M39" s="2">
        <f>+L40+M60</f>
        <v>-4022527989</v>
      </c>
      <c r="N39" s="2">
        <f>+K39</f>
        <v>-4082087809</v>
      </c>
      <c r="O39" s="2">
        <f>+M40+O60</f>
        <v>-4207505949</v>
      </c>
      <c r="P39" s="2">
        <f>+O40+P60</f>
        <v>-4207505949</v>
      </c>
      <c r="Q39" s="2">
        <f>+P40+Q60</f>
        <v>-4207505949</v>
      </c>
      <c r="R39" s="2">
        <f>+O39</f>
        <v>-4207505949</v>
      </c>
      <c r="S39" s="2">
        <f>+Q40+S60</f>
        <v>-4207505949</v>
      </c>
      <c r="T39" s="2">
        <f>+S40+T60</f>
        <v>-4207505949</v>
      </c>
      <c r="U39" s="2">
        <f>+T40+U60</f>
        <v>-4207505949</v>
      </c>
      <c r="V39" s="2">
        <f>+S39</f>
        <v>-4207505949</v>
      </c>
      <c r="W39" s="2">
        <f>+G39</f>
        <v>-2437303613</v>
      </c>
      <c r="X39" s="2">
        <v>-1069213871</v>
      </c>
      <c r="Y39" s="2">
        <f>+W39-X39</f>
        <v>-1368089742</v>
      </c>
      <c r="Z39" s="34">
        <f>+IF(X39&lt;&gt;0,+(Y39/X39)*100,0)</f>
        <v>127.95286135976438</v>
      </c>
      <c r="AA39" s="35">
        <v>-1069213871</v>
      </c>
    </row>
    <row r="40" spans="1:27" x14ac:dyDescent="0.25">
      <c r="A40" s="41" t="s">
        <v>62</v>
      </c>
      <c r="B40" s="42" t="s">
        <v>61</v>
      </c>
      <c r="C40" s="43">
        <f>+C38+C39</f>
        <v>-3534636921</v>
      </c>
      <c r="D40" s="43">
        <f t="shared" ref="D40:AA40" si="4">+D38+D39</f>
        <v>0</v>
      </c>
      <c r="E40" s="44">
        <f t="shared" si="4"/>
        <v>-718153045</v>
      </c>
      <c r="F40" s="45">
        <f t="shared" si="4"/>
        <v>-541720639</v>
      </c>
      <c r="G40" s="45">
        <f t="shared" si="4"/>
        <v>-2555345598</v>
      </c>
      <c r="H40" s="45">
        <f t="shared" si="4"/>
        <v>-2726586662</v>
      </c>
      <c r="I40" s="45">
        <f t="shared" si="4"/>
        <v>-3823006629</v>
      </c>
      <c r="J40" s="45">
        <f>+I40</f>
        <v>-3823006629</v>
      </c>
      <c r="K40" s="45">
        <f t="shared" si="4"/>
        <v>-4231484160</v>
      </c>
      <c r="L40" s="45">
        <f t="shared" si="4"/>
        <v>-4022527989</v>
      </c>
      <c r="M40" s="45">
        <f t="shared" si="4"/>
        <v>-4207505949</v>
      </c>
      <c r="N40" s="45">
        <f>+M40</f>
        <v>-4207505949</v>
      </c>
      <c r="O40" s="45">
        <f t="shared" si="4"/>
        <v>-4207505949</v>
      </c>
      <c r="P40" s="45">
        <f t="shared" si="4"/>
        <v>-4207505949</v>
      </c>
      <c r="Q40" s="45">
        <f t="shared" si="4"/>
        <v>-4207505949</v>
      </c>
      <c r="R40" s="45">
        <f>+Q40</f>
        <v>-4207505949</v>
      </c>
      <c r="S40" s="45">
        <f t="shared" si="4"/>
        <v>-4207505949</v>
      </c>
      <c r="T40" s="45">
        <f t="shared" si="4"/>
        <v>-4207505949</v>
      </c>
      <c r="U40" s="45">
        <f t="shared" si="4"/>
        <v>-4207505949</v>
      </c>
      <c r="V40" s="45">
        <f>+U40</f>
        <v>-4207505949</v>
      </c>
      <c r="W40" s="45">
        <f>+V40</f>
        <v>-4207505949</v>
      </c>
      <c r="X40" s="45">
        <f t="shared" si="4"/>
        <v>-736250415</v>
      </c>
      <c r="Y40" s="45">
        <f t="shared" si="4"/>
        <v>-2680291917</v>
      </c>
      <c r="Z40" s="46">
        <f>+IF(X40&lt;&gt;0,+(Y40/X40)*100,0)</f>
        <v>364.04623513862464</v>
      </c>
      <c r="AA40" s="47">
        <f t="shared" si="4"/>
        <v>-541720639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5">
      <c r="G60">
        <v>-2437303613</v>
      </c>
      <c r="H60">
        <v>-17136016</v>
      </c>
      <c r="I60">
        <v>-890649570</v>
      </c>
      <c r="J60">
        <v>-2437303613</v>
      </c>
      <c r="K60">
        <v>-259081180</v>
      </c>
      <c r="L60">
        <v>375903149</v>
      </c>
      <c r="N60">
        <v>-259081180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AF95CBF-A46D-4929-BDD5-D4C776F9F73F}"/>
</file>

<file path=customXml/itemProps2.xml><?xml version="1.0" encoding="utf-8"?>
<ds:datastoreItem xmlns:ds="http://schemas.openxmlformats.org/officeDocument/2006/customXml" ds:itemID="{A32758BA-1BD0-465C-8A71-F51872AD4CC6}"/>
</file>

<file path=customXml/itemProps3.xml><?xml version="1.0" encoding="utf-8"?>
<ds:datastoreItem xmlns:ds="http://schemas.openxmlformats.org/officeDocument/2006/customXml" ds:itemID="{9F541C8A-1FBB-40E4-AF07-3B3E68C149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Summary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2025-02-13T11:09:36Z</dcterms:created>
  <dcterms:modified xsi:type="dcterms:W3CDTF">2025-02-13T11:10:13Z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